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730"/>
  <workbookPr/>
  <mc:AlternateContent xmlns:mc="http://schemas.openxmlformats.org/markup-compatibility/2006">
    <mc:Choice Requires="x15">
      <x15ac:absPath xmlns:x15ac="http://schemas.microsoft.com/office/spreadsheetml/2010/11/ac" url="C:\Users\Andrej\Documents\Brezovica\JN Vrtec Notranje gorice-OPREMA\Popisi\"/>
    </mc:Choice>
  </mc:AlternateContent>
  <bookViews>
    <workbookView xWindow="0" yWindow="0" windowWidth="25200" windowHeight="10335" tabRatio="696" xr2:uid="{00000000-000D-0000-FFFF-FFFF00000000}"/>
  </bookViews>
  <sheets>
    <sheet name="REKAPITULACIJA" sheetId="8" r:id="rId1"/>
    <sheet name="SPLOŠNO" sheetId="10" r:id="rId2"/>
    <sheet name="PONUDBA-ostali prostori" sheetId="1" r:id="rId3"/>
    <sheet name="PONUDBA-igralnice" sheetId="7" r:id="rId4"/>
    <sheet name="PONUDBA-pralnica, čistila" sheetId="9" r:id="rId5"/>
    <sheet name="PONUDBA-GARDEROBA VRTCA" sheetId="11" r:id="rId6"/>
  </sheets>
  <definedNames>
    <definedName name="_xlnm.Print_Area" localSheetId="5">'PONUDBA-GARDEROBA VRTCA'!$A$1:$H$18</definedName>
    <definedName name="_xlnm.Print_Area" localSheetId="3">'PONUDBA-igralnice'!$A$1:$H$448</definedName>
    <definedName name="_xlnm.Print_Area" localSheetId="2">'PONUDBA-ostali prostori'!$A$1:$H$316</definedName>
    <definedName name="_xlnm.Print_Area" localSheetId="4">'PONUDBA-pralnica, čistila'!$A$1:$H$44</definedName>
    <definedName name="_xlnm.Print_Area" localSheetId="0">REKAPITULACIJA!$A$1:$H$15</definedName>
    <definedName name="_xlnm.Print_Area" localSheetId="1">SPLOŠNO!$A$1:$H$33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8" l="1"/>
  <c r="H13" i="11"/>
  <c r="H12" i="11"/>
  <c r="H11" i="11"/>
  <c r="H10" i="11"/>
  <c r="H15" i="11" s="1"/>
  <c r="D11" i="8" s="1"/>
  <c r="C10" i="8" l="1"/>
  <c r="H39" i="9"/>
  <c r="H31" i="9"/>
  <c r="H32" i="9"/>
  <c r="H33" i="9"/>
  <c r="H34" i="9"/>
  <c r="H35" i="9"/>
  <c r="H36" i="9"/>
  <c r="H37" i="9"/>
  <c r="H38" i="9"/>
  <c r="H30" i="9"/>
  <c r="H13" i="9"/>
  <c r="H14" i="9"/>
  <c r="H15" i="9"/>
  <c r="H16" i="9"/>
  <c r="H17" i="9"/>
  <c r="H18" i="9"/>
  <c r="H19" i="9"/>
  <c r="H20" i="9"/>
  <c r="H21" i="9"/>
  <c r="H22" i="9"/>
  <c r="H23" i="9"/>
  <c r="H24" i="9"/>
  <c r="H25" i="9"/>
  <c r="H26" i="9"/>
  <c r="H12" i="9"/>
  <c r="H27" i="9" l="1"/>
  <c r="H41" i="9" s="1"/>
  <c r="D10" i="8" s="1"/>
  <c r="H13" i="7"/>
  <c r="C9" i="8"/>
  <c r="C8" i="8"/>
  <c r="H109" i="1" l="1"/>
  <c r="H134" i="1" l="1"/>
  <c r="H135" i="1" l="1"/>
  <c r="H185" i="1"/>
  <c r="H206" i="1" l="1"/>
  <c r="H98" i="1"/>
  <c r="H97" i="1"/>
  <c r="H91" i="1"/>
  <c r="H96" i="1"/>
  <c r="H84" i="1" l="1"/>
  <c r="H94" i="1"/>
  <c r="H93" i="1"/>
  <c r="H92" i="1"/>
  <c r="H95" i="1"/>
  <c r="H90" i="1"/>
  <c r="H83" i="1"/>
  <c r="H82" i="1"/>
  <c r="H89" i="1" l="1"/>
  <c r="H87" i="1"/>
  <c r="H85" i="1"/>
  <c r="H88" i="1"/>
  <c r="H81" i="1"/>
  <c r="H44" i="1"/>
  <c r="H80" i="1"/>
  <c r="H99" i="1" s="1"/>
  <c r="H86" i="1"/>
  <c r="H276" i="1"/>
  <c r="H269" i="1"/>
  <c r="H268" i="1"/>
  <c r="H287" i="1" l="1"/>
  <c r="H285" i="1"/>
  <c r="H286" i="1"/>
  <c r="H282" i="1"/>
  <c r="H281" i="1"/>
  <c r="H283" i="1"/>
  <c r="H284" i="1"/>
  <c r="H160" i="1"/>
  <c r="H161" i="1" s="1"/>
  <c r="H108" i="1"/>
  <c r="H290" i="1" l="1"/>
  <c r="H294" i="1"/>
  <c r="H291" i="1"/>
  <c r="H292" i="1"/>
  <c r="H293" i="1"/>
  <c r="H289" i="1"/>
  <c r="H288" i="1"/>
  <c r="H295" i="1" s="1"/>
  <c r="H32" i="1"/>
  <c r="H266" i="1" l="1"/>
  <c r="H433" i="7"/>
  <c r="H378" i="7"/>
  <c r="H318" i="7"/>
  <c r="H257" i="7"/>
  <c r="H187" i="7"/>
  <c r="H124" i="7" l="1"/>
  <c r="H315" i="7"/>
  <c r="H254" i="7"/>
  <c r="H121" i="7"/>
  <c r="H115" i="7"/>
  <c r="H63" i="7" l="1"/>
  <c r="H62" i="7"/>
  <c r="H125" i="7"/>
  <c r="H188" i="7"/>
  <c r="H258" i="7"/>
  <c r="H319" i="7"/>
  <c r="H379" i="7"/>
  <c r="H432" i="7"/>
  <c r="H377" i="7"/>
  <c r="H256" i="7"/>
  <c r="H123" i="7"/>
  <c r="H126" i="7"/>
  <c r="H189" i="7"/>
  <c r="H259" i="7"/>
  <c r="H320" i="7"/>
  <c r="H380" i="7"/>
  <c r="H430" i="7"/>
  <c r="H375" i="7"/>
  <c r="H184" i="7"/>
  <c r="H437" i="7"/>
  <c r="H436" i="7"/>
  <c r="H381" i="7"/>
  <c r="H382" i="7"/>
  <c r="H190" i="7"/>
  <c r="H191" i="7"/>
  <c r="H338" i="7"/>
  <c r="H294" i="7"/>
  <c r="H281" i="7"/>
  <c r="H219" i="7"/>
  <c r="H216" i="7"/>
  <c r="H209" i="7"/>
  <c r="H210" i="7"/>
  <c r="H153" i="7"/>
  <c r="H90" i="7"/>
  <c r="H83" i="7"/>
  <c r="H82" i="7"/>
  <c r="H19" i="7"/>
  <c r="H317" i="7" l="1"/>
  <c r="H186" i="7"/>
  <c r="H431" i="7"/>
  <c r="H376" i="7"/>
  <c r="H316" i="7"/>
  <c r="H255" i="7"/>
  <c r="H185" i="7"/>
  <c r="H122" i="7"/>
  <c r="H322" i="7"/>
  <c r="H321" i="7"/>
  <c r="H261" i="7"/>
  <c r="H260" i="7"/>
  <c r="H128" i="7"/>
  <c r="H127" i="7"/>
  <c r="H410" i="7"/>
  <c r="H408" i="7"/>
  <c r="H398" i="7"/>
  <c r="H351" i="7"/>
  <c r="H146" i="7"/>
  <c r="H145" i="7"/>
  <c r="H20" i="7"/>
  <c r="H202" i="1"/>
  <c r="H257" i="1" l="1"/>
  <c r="H236" i="1"/>
  <c r="H235" i="1"/>
  <c r="H169" i="1"/>
  <c r="H303" i="1" l="1"/>
  <c r="H301" i="1"/>
  <c r="H299" i="1"/>
  <c r="H256" i="1"/>
  <c r="H254" i="1"/>
  <c r="H59" i="1"/>
  <c r="H302" i="1"/>
  <c r="H300" i="1"/>
  <c r="H298" i="1"/>
  <c r="H255" i="1"/>
  <c r="H253" i="1"/>
  <c r="H212" i="1"/>
  <c r="H309" i="1"/>
  <c r="H307" i="1"/>
  <c r="H210" i="1"/>
  <c r="H199" i="1"/>
  <c r="H197" i="1"/>
  <c r="H201" i="1"/>
  <c r="H310" i="1"/>
  <c r="H308" i="1"/>
  <c r="H214" i="1"/>
  <c r="H204" i="1"/>
  <c r="H213" i="1"/>
  <c r="H203" i="1"/>
  <c r="H267" i="1"/>
  <c r="H152" i="1"/>
  <c r="H35" i="1"/>
  <c r="H20" i="1"/>
  <c r="H153" i="1"/>
  <c r="H149" i="1"/>
  <c r="H145" i="1"/>
  <c r="H156" i="1"/>
  <c r="H148" i="1"/>
  <c r="H69" i="1"/>
  <c r="H31" i="1"/>
  <c r="H228" i="1"/>
  <c r="H227" i="1"/>
  <c r="H226" i="1"/>
  <c r="H225" i="1"/>
  <c r="H224" i="1"/>
  <c r="H220" i="1"/>
  <c r="H219" i="1"/>
  <c r="H218" i="1"/>
  <c r="H217" i="1"/>
  <c r="H216" i="1"/>
  <c r="H215" i="1"/>
  <c r="H211" i="1"/>
  <c r="H205" i="1"/>
  <c r="H200" i="1"/>
  <c r="H196" i="1"/>
  <c r="H195" i="1"/>
  <c r="H194" i="1"/>
  <c r="H193" i="1"/>
  <c r="H190" i="1"/>
  <c r="H191" i="1"/>
  <c r="H192" i="1"/>
  <c r="H264" i="1"/>
  <c r="H154" i="1"/>
  <c r="H150" i="1"/>
  <c r="H146" i="1"/>
  <c r="H198" i="1"/>
  <c r="H262" i="1"/>
  <c r="H39" i="1"/>
  <c r="H28" i="1"/>
  <c r="H270" i="1"/>
  <c r="H265" i="1"/>
  <c r="H261" i="1"/>
  <c r="H155" i="1"/>
  <c r="H151" i="1"/>
  <c r="H147" i="1"/>
  <c r="H62" i="1"/>
  <c r="H65" i="1"/>
  <c r="H58" i="1"/>
  <c r="H52" i="1"/>
  <c r="H42" i="1"/>
  <c r="H76" i="1"/>
  <c r="H71" i="1"/>
  <c r="H67" i="1"/>
  <c r="H63" i="1"/>
  <c r="H61" i="1"/>
  <c r="H60" i="1"/>
  <c r="H57" i="1"/>
  <c r="H56" i="1"/>
  <c r="H40" i="1"/>
  <c r="H36" i="1"/>
  <c r="H26" i="1"/>
  <c r="H23" i="1"/>
  <c r="H18" i="1"/>
  <c r="H14" i="1"/>
  <c r="H54" i="1"/>
  <c r="H50" i="1"/>
  <c r="H45" i="1"/>
  <c r="H41" i="1"/>
  <c r="H37" i="1"/>
  <c r="H33" i="1"/>
  <c r="H29" i="1"/>
  <c r="H24" i="1"/>
  <c r="H38" i="1"/>
  <c r="H34" i="1"/>
  <c r="H30" i="1"/>
  <c r="H27" i="1"/>
  <c r="H22" i="1"/>
  <c r="H19" i="1"/>
  <c r="H13" i="1"/>
  <c r="H25" i="1"/>
  <c r="H21" i="1"/>
  <c r="H157" i="1" l="1"/>
  <c r="H221" i="1"/>
  <c r="H311" i="1"/>
  <c r="H304" i="1"/>
  <c r="H263" i="1"/>
  <c r="H75" i="1"/>
  <c r="H77" i="1" s="1"/>
  <c r="H70" i="1"/>
  <c r="H176" i="1"/>
  <c r="H170" i="1"/>
  <c r="H164" i="1"/>
  <c r="H180" i="1"/>
  <c r="H66" i="1"/>
  <c r="H274" i="1"/>
  <c r="H172" i="1"/>
  <c r="H184" i="1"/>
  <c r="H130" i="1"/>
  <c r="H64" i="1"/>
  <c r="H125" i="1"/>
  <c r="H128" i="1"/>
  <c r="H165" i="1"/>
  <c r="H113" i="1"/>
  <c r="H123" i="1"/>
  <c r="H175" i="1"/>
  <c r="H114" i="1"/>
  <c r="H129" i="1"/>
  <c r="H103" i="1"/>
  <c r="H132" i="1"/>
  <c r="H271" i="1"/>
  <c r="H171" i="1"/>
  <c r="H277" i="1"/>
  <c r="H174" i="1"/>
  <c r="H179" i="1"/>
  <c r="H230" i="1"/>
  <c r="H234" i="1"/>
  <c r="H238" i="1"/>
  <c r="H242" i="1"/>
  <c r="H246" i="1"/>
  <c r="H250" i="1"/>
  <c r="H55" i="1"/>
  <c r="H53" i="1"/>
  <c r="H181" i="1"/>
  <c r="H272" i="1"/>
  <c r="H233" i="1"/>
  <c r="H245" i="1"/>
  <c r="H43" i="1"/>
  <c r="H46" i="1" s="1"/>
  <c r="H133" i="1"/>
  <c r="H107" i="1"/>
  <c r="H110" i="1" s="1"/>
  <c r="H139" i="1"/>
  <c r="H140" i="1" s="1"/>
  <c r="H127" i="1"/>
  <c r="H275" i="1"/>
  <c r="H173" i="1"/>
  <c r="H178" i="1"/>
  <c r="H131" i="1"/>
  <c r="H167" i="1"/>
  <c r="H183" i="1"/>
  <c r="H231" i="1"/>
  <c r="H237" i="1"/>
  <c r="H239" i="1"/>
  <c r="H243" i="1"/>
  <c r="H247" i="1"/>
  <c r="H251" i="1"/>
  <c r="H49" i="1"/>
  <c r="H68" i="1"/>
  <c r="H102" i="1"/>
  <c r="H229" i="1"/>
  <c r="H241" i="1"/>
  <c r="H249" i="1"/>
  <c r="H119" i="1"/>
  <c r="H120" i="1" s="1"/>
  <c r="H115" i="1"/>
  <c r="H51" i="1"/>
  <c r="H126" i="1"/>
  <c r="H124" i="1"/>
  <c r="H177" i="1"/>
  <c r="H166" i="1"/>
  <c r="H182" i="1"/>
  <c r="H273" i="1"/>
  <c r="H168" i="1"/>
  <c r="H189" i="1"/>
  <c r="H207" i="1" s="1"/>
  <c r="H232" i="1"/>
  <c r="H240" i="1"/>
  <c r="H244" i="1"/>
  <c r="H248" i="1"/>
  <c r="H252" i="1"/>
  <c r="H12" i="1"/>
  <c r="H15" i="1" s="1"/>
  <c r="H72" i="1" l="1"/>
  <c r="H258" i="1"/>
  <c r="H278" i="1"/>
  <c r="H116" i="1"/>
  <c r="H136" i="1"/>
  <c r="H186" i="1"/>
  <c r="H104" i="1"/>
  <c r="H313" i="1"/>
  <c r="D8" i="8" s="1"/>
  <c r="H15" i="7" l="1"/>
  <c r="H22" i="7"/>
  <c r="H40" i="7"/>
  <c r="H42" i="7"/>
  <c r="H46" i="7"/>
  <c r="H48" i="7"/>
  <c r="H54" i="7"/>
  <c r="H58" i="7"/>
  <c r="H70" i="7"/>
  <c r="H79" i="7"/>
  <c r="H81" i="7"/>
  <c r="H86" i="7"/>
  <c r="H94" i="7"/>
  <c r="H106" i="7"/>
  <c r="H110" i="7"/>
  <c r="H112" i="7"/>
  <c r="H141" i="7"/>
  <c r="H154" i="7"/>
  <c r="H158" i="7"/>
  <c r="H162" i="7"/>
  <c r="H170" i="7"/>
  <c r="H172" i="7"/>
  <c r="H174" i="7"/>
  <c r="H178" i="7"/>
  <c r="H180" i="7"/>
  <c r="H221" i="7"/>
  <c r="H225" i="7"/>
  <c r="H229" i="7"/>
  <c r="H233" i="7"/>
  <c r="H235" i="7"/>
  <c r="H241" i="7"/>
  <c r="H243" i="7"/>
  <c r="H245" i="7"/>
  <c r="H249" i="7"/>
  <c r="H265" i="7"/>
  <c r="H278" i="7"/>
  <c r="H282" i="7"/>
  <c r="H290" i="7"/>
  <c r="H299" i="7"/>
  <c r="H301" i="7"/>
  <c r="H305" i="7"/>
  <c r="H307" i="7"/>
  <c r="H309" i="7"/>
  <c r="H357" i="7"/>
  <c r="H361" i="7"/>
  <c r="H363" i="7"/>
  <c r="H365" i="7"/>
  <c r="H369" i="7"/>
  <c r="H371" i="7"/>
  <c r="H385" i="7"/>
  <c r="H393" i="7"/>
  <c r="H401" i="7"/>
  <c r="H414" i="7"/>
  <c r="H418" i="7"/>
  <c r="H420" i="7"/>
  <c r="H422" i="7"/>
  <c r="H426" i="7"/>
  <c r="H134" i="7" l="1"/>
  <c r="H194" i="7"/>
  <c r="H276" i="7"/>
  <c r="H96" i="7"/>
  <c r="H30" i="7"/>
  <c r="H132" i="7"/>
  <c r="H284" i="7"/>
  <c r="H267" i="7"/>
  <c r="H156" i="7"/>
  <c r="H196" i="7"/>
  <c r="H340" i="7"/>
  <c r="H434" i="7"/>
  <c r="H203" i="7"/>
  <c r="H441" i="7"/>
  <c r="H387" i="7"/>
  <c r="H64" i="7"/>
  <c r="H24" i="7"/>
  <c r="H32" i="7"/>
  <c r="H84" i="7"/>
  <c r="H148" i="7"/>
  <c r="H212" i="7"/>
  <c r="H292" i="7"/>
  <c r="H344" i="7"/>
  <c r="H348" i="7"/>
  <c r="H403" i="7"/>
  <c r="H205" i="7"/>
  <c r="H139" i="7"/>
  <c r="H332" i="7"/>
  <c r="H92" i="7"/>
  <c r="H68" i="7"/>
  <c r="H442" i="7"/>
  <c r="H435" i="7"/>
  <c r="H429" i="7"/>
  <c r="H409" i="7"/>
  <c r="H394" i="7"/>
  <c r="H354" i="7"/>
  <c r="H343" i="7"/>
  <c r="H247" i="7"/>
  <c r="H423" i="7"/>
  <c r="H421" i="7"/>
  <c r="H416" i="7"/>
  <c r="H404" i="7"/>
  <c r="H399" i="7"/>
  <c r="H374" i="7"/>
  <c r="H367" i="7"/>
  <c r="H364" i="7"/>
  <c r="H358" i="7"/>
  <c r="H350" i="7"/>
  <c r="H347" i="7"/>
  <c r="H341" i="7"/>
  <c r="H334" i="7"/>
  <c r="H325" i="7"/>
  <c r="H311" i="7"/>
  <c r="H306" i="7"/>
  <c r="H291" i="7"/>
  <c r="H240" i="7"/>
  <c r="H214" i="7"/>
  <c r="H202" i="7"/>
  <c r="H360" i="7"/>
  <c r="H304" i="7"/>
  <c r="H253" i="7"/>
  <c r="H224" i="7"/>
  <c r="H440" i="7"/>
  <c r="H419" i="7"/>
  <c r="H417" i="7"/>
  <c r="H402" i="7"/>
  <c r="H400" i="7"/>
  <c r="H395" i="7"/>
  <c r="H386" i="7"/>
  <c r="H370" i="7"/>
  <c r="H368" i="7"/>
  <c r="H362" i="7"/>
  <c r="H355" i="7"/>
  <c r="H335" i="7"/>
  <c r="H308" i="7"/>
  <c r="H303" i="7"/>
  <c r="H286" i="7"/>
  <c r="H242" i="7"/>
  <c r="H425" i="7"/>
  <c r="H392" i="7"/>
  <c r="H443" i="7" s="1"/>
  <c r="H327" i="7"/>
  <c r="H275" i="7"/>
  <c r="H424" i="7"/>
  <c r="H415" i="7"/>
  <c r="H413" i="7"/>
  <c r="H407" i="7"/>
  <c r="H366" i="7"/>
  <c r="H359" i="7"/>
  <c r="H356" i="7"/>
  <c r="H349" i="7"/>
  <c r="H342" i="7"/>
  <c r="H339" i="7"/>
  <c r="H333" i="7"/>
  <c r="H326" i="7"/>
  <c r="H314" i="7"/>
  <c r="H297" i="7"/>
  <c r="H237" i="7"/>
  <c r="H208" i="7"/>
  <c r="H176" i="7"/>
  <c r="H287" i="7"/>
  <c r="H285" i="7"/>
  <c r="H268" i="7"/>
  <c r="H238" i="7"/>
  <c r="H236" i="7"/>
  <c r="H222" i="7"/>
  <c r="H195" i="7"/>
  <c r="H169" i="7"/>
  <c r="H155" i="7"/>
  <c r="H87" i="7"/>
  <c r="H310" i="7"/>
  <c r="H302" i="7"/>
  <c r="H300" i="7"/>
  <c r="H298" i="7"/>
  <c r="H283" i="7"/>
  <c r="H266" i="7"/>
  <c r="H250" i="7"/>
  <c r="H248" i="7"/>
  <c r="H234" i="7"/>
  <c r="H232" i="7"/>
  <c r="H215" i="7"/>
  <c r="H211" i="7"/>
  <c r="H171" i="7"/>
  <c r="H150" i="7"/>
  <c r="H293" i="7"/>
  <c r="H277" i="7"/>
  <c r="H246" i="7"/>
  <c r="H244" i="7"/>
  <c r="H239" i="7"/>
  <c r="H228" i="7"/>
  <c r="H223" i="7"/>
  <c r="H220" i="7"/>
  <c r="H213" i="7"/>
  <c r="H204" i="7"/>
  <c r="H197" i="7"/>
  <c r="H183" i="7"/>
  <c r="H166" i="7"/>
  <c r="H144" i="7"/>
  <c r="H167" i="7"/>
  <c r="H149" i="7"/>
  <c r="H142" i="7"/>
  <c r="H133" i="7"/>
  <c r="H131" i="7"/>
  <c r="H117" i="7"/>
  <c r="H179" i="7"/>
  <c r="H177" i="7"/>
  <c r="H163" i="7"/>
  <c r="H147" i="7"/>
  <c r="H140" i="7"/>
  <c r="H108" i="7"/>
  <c r="H175" i="7"/>
  <c r="H173" i="7"/>
  <c r="H168" i="7"/>
  <c r="H159" i="7"/>
  <c r="H157" i="7"/>
  <c r="H114" i="7"/>
  <c r="H103" i="7"/>
  <c r="H85" i="7"/>
  <c r="H113" i="7"/>
  <c r="H99" i="7"/>
  <c r="H91" i="7"/>
  <c r="H50" i="7"/>
  <c r="H28" i="7"/>
  <c r="H21" i="7"/>
  <c r="H120" i="7"/>
  <c r="H111" i="7"/>
  <c r="H109" i="7"/>
  <c r="H104" i="7"/>
  <c r="H95" i="7"/>
  <c r="H93" i="7"/>
  <c r="H78" i="7"/>
  <c r="H44" i="7"/>
  <c r="H37" i="7"/>
  <c r="H116" i="7"/>
  <c r="H107" i="7"/>
  <c r="H105" i="7"/>
  <c r="H100" i="7"/>
  <c r="H60" i="7"/>
  <c r="H53" i="7"/>
  <c r="H23" i="7"/>
  <c r="H76" i="7"/>
  <c r="H65" i="7"/>
  <c r="H51" i="7"/>
  <c r="H49" i="7"/>
  <c r="H33" i="7"/>
  <c r="H18" i="7"/>
  <c r="H71" i="7"/>
  <c r="H61" i="7"/>
  <c r="H47" i="7"/>
  <c r="H45" i="7"/>
  <c r="H31" i="7"/>
  <c r="H29" i="7"/>
  <c r="H16" i="7"/>
  <c r="H77" i="7"/>
  <c r="H69" i="7"/>
  <c r="H59" i="7"/>
  <c r="H57" i="7"/>
  <c r="H52" i="7"/>
  <c r="H43" i="7"/>
  <c r="H41" i="7"/>
  <c r="H36" i="7"/>
  <c r="H27" i="7"/>
  <c r="H14" i="7"/>
  <c r="H72" i="7" l="1"/>
  <c r="H198" i="7"/>
  <c r="H135" i="7"/>
  <c r="H269" i="7"/>
  <c r="H388" i="7"/>
  <c r="H328" i="7"/>
  <c r="H445" i="7" l="1"/>
  <c r="D9" i="8" s="1"/>
  <c r="D12" i="8" s="1"/>
  <c r="D13" i="8" s="1"/>
  <c r="D14" i="8" s="1"/>
</calcChain>
</file>

<file path=xl/sharedStrings.xml><?xml version="1.0" encoding="utf-8"?>
<sst xmlns="http://schemas.openxmlformats.org/spreadsheetml/2006/main" count="2662" uniqueCount="701">
  <si>
    <t>Datum dokumenta:</t>
  </si>
  <si>
    <t>Objekt:</t>
  </si>
  <si>
    <t>Predmet:</t>
  </si>
  <si>
    <t>Opis storitve ali izdelka</t>
  </si>
  <si>
    <t>velikost
v cm</t>
  </si>
  <si>
    <t>EM</t>
  </si>
  <si>
    <t>količina</t>
  </si>
  <si>
    <t>Vrednost EM</t>
  </si>
  <si>
    <t>Skupna vrednost brez DDV</t>
  </si>
  <si>
    <t>1.</t>
  </si>
  <si>
    <t>kos</t>
  </si>
  <si>
    <t>SKUPAJ brez DDV</t>
  </si>
  <si>
    <t>2.</t>
  </si>
  <si>
    <t>3.</t>
  </si>
  <si>
    <t>4.</t>
  </si>
  <si>
    <t>5.</t>
  </si>
  <si>
    <t>6.</t>
  </si>
  <si>
    <t>7.</t>
  </si>
  <si>
    <t>8.</t>
  </si>
  <si>
    <t>9.</t>
  </si>
  <si>
    <t>NOVI VRTEC NOTRANJE GORICE</t>
  </si>
  <si>
    <t>HODNIK</t>
  </si>
  <si>
    <t>ŠPORTNI PROSTOR</t>
  </si>
  <si>
    <t>PRITLIČJE</t>
  </si>
  <si>
    <t>31.</t>
  </si>
  <si>
    <t>GARDEROBA Ž</t>
  </si>
  <si>
    <t>32.</t>
  </si>
  <si>
    <t>GARDEROBA M</t>
  </si>
  <si>
    <t>Prostor</t>
  </si>
  <si>
    <t>zap. št.</t>
  </si>
  <si>
    <t>100x30x60</t>
  </si>
  <si>
    <t>50x30x60</t>
  </si>
  <si>
    <t>100x13x16</t>
  </si>
  <si>
    <t>50x13x16</t>
  </si>
  <si>
    <t>10.</t>
  </si>
  <si>
    <t>11.</t>
  </si>
  <si>
    <t>12.</t>
  </si>
  <si>
    <t>100x58x35</t>
  </si>
  <si>
    <t>50x58x35</t>
  </si>
  <si>
    <t>50x60x180</t>
  </si>
  <si>
    <t>90x60x(85-160)</t>
  </si>
  <si>
    <t>13.</t>
  </si>
  <si>
    <t>14.</t>
  </si>
  <si>
    <t>50x160</t>
  </si>
  <si>
    <t>15.</t>
  </si>
  <si>
    <t>16.</t>
  </si>
  <si>
    <t>17.</t>
  </si>
  <si>
    <t>18.</t>
  </si>
  <si>
    <t>19.</t>
  </si>
  <si>
    <t>20.</t>
  </si>
  <si>
    <t>21.</t>
  </si>
  <si>
    <t>22.</t>
  </si>
  <si>
    <t>23.</t>
  </si>
  <si>
    <t>24.</t>
  </si>
  <si>
    <t>25.</t>
  </si>
  <si>
    <t>26.</t>
  </si>
  <si>
    <t>27.</t>
  </si>
  <si>
    <t>28.</t>
  </si>
  <si>
    <t>29.</t>
  </si>
  <si>
    <t>180x60x160</t>
  </si>
  <si>
    <t>270x50</t>
  </si>
  <si>
    <t>fi 60</t>
  </si>
  <si>
    <t>30.</t>
  </si>
  <si>
    <t>VETROLOV MALI</t>
  </si>
  <si>
    <t>VETROLOV VELIKI</t>
  </si>
  <si>
    <t>HODNIK, OSREDNJI PROSTOR</t>
  </si>
  <si>
    <t>130X100</t>
  </si>
  <si>
    <t>90x45x200</t>
  </si>
  <si>
    <t>90x60x200</t>
  </si>
  <si>
    <t>40x60x200</t>
  </si>
  <si>
    <t>kpl</t>
  </si>
  <si>
    <t>IGRALNICA 1. starostno obdobje</t>
  </si>
  <si>
    <t>SENZORNA SOBA</t>
  </si>
  <si>
    <t>STOPNIŠČE</t>
  </si>
  <si>
    <t>fi 45</t>
  </si>
  <si>
    <t>160x160x40</t>
  </si>
  <si>
    <t>PREDPROSTOR SANITARIJ</t>
  </si>
  <si>
    <t>SANITARIJE OTROK</t>
  </si>
  <si>
    <t>SHRAMBA ZA REKVIZITE</t>
  </si>
  <si>
    <t>8., 9.</t>
  </si>
  <si>
    <t>SANITARIJE INVALIDOV IN OTROK</t>
  </si>
  <si>
    <t>160x200</t>
  </si>
  <si>
    <t>HIŠNIŠKA DELAVNICA</t>
  </si>
  <si>
    <t>140x100</t>
  </si>
  <si>
    <t>OSREDNJI PROSTOR</t>
  </si>
  <si>
    <t>90x45x35</t>
  </si>
  <si>
    <t>50x120</t>
  </si>
  <si>
    <t>SHRAMBA MATERIALA</t>
  </si>
  <si>
    <t>SVETOVALNA SLUŽBA</t>
  </si>
  <si>
    <t>60x40x200</t>
  </si>
  <si>
    <t>100x40x100</t>
  </si>
  <si>
    <t>80x30x80</t>
  </si>
  <si>
    <t>80x13</t>
  </si>
  <si>
    <t>30x13</t>
  </si>
  <si>
    <t>ZBORNICA</t>
  </si>
  <si>
    <t>GARDEROBA OSEBJA</t>
  </si>
  <si>
    <t>70x55x200</t>
  </si>
  <si>
    <t>35x55x200</t>
  </si>
  <si>
    <t>100x70x76</t>
  </si>
  <si>
    <t>180x180x76</t>
  </si>
  <si>
    <t>180x120x76</t>
  </si>
  <si>
    <t>80x50x85</t>
  </si>
  <si>
    <t>80x35x70</t>
  </si>
  <si>
    <t>75x35x40</t>
  </si>
  <si>
    <t>100x50</t>
  </si>
  <si>
    <t>180x70x220</t>
  </si>
  <si>
    <t>90x55x200</t>
  </si>
  <si>
    <t>PROSTOR ZA INDIVIDUALNO DELO</t>
  </si>
  <si>
    <t>100x60x76</t>
  </si>
  <si>
    <t>80x40x120</t>
  </si>
  <si>
    <t>90x40x60</t>
  </si>
  <si>
    <t>60x50x56</t>
  </si>
  <si>
    <t>fi 100, v=56</t>
  </si>
  <si>
    <t>90x60x35</t>
  </si>
  <si>
    <t>90x40x40</t>
  </si>
  <si>
    <t>v=32</t>
  </si>
  <si>
    <t>130x130x220</t>
  </si>
  <si>
    <t>180x120x2</t>
  </si>
  <si>
    <t>90x112</t>
  </si>
  <si>
    <t>100x112</t>
  </si>
  <si>
    <t>100x90x(85+15)</t>
  </si>
  <si>
    <t>120x70x76</t>
  </si>
  <si>
    <t>160x60x140</t>
  </si>
  <si>
    <t>fi 90</t>
  </si>
  <si>
    <t>fi90x55</t>
  </si>
  <si>
    <t>v=26</t>
  </si>
  <si>
    <t>33.</t>
  </si>
  <si>
    <t>34.</t>
  </si>
  <si>
    <t>35.</t>
  </si>
  <si>
    <t>36.</t>
  </si>
  <si>
    <t>37.</t>
  </si>
  <si>
    <t>38.</t>
  </si>
  <si>
    <t>39.</t>
  </si>
  <si>
    <t>IGRALNICA 2. starostno obdobje</t>
  </si>
  <si>
    <t>120x40x100</t>
  </si>
  <si>
    <t>68x60x200</t>
  </si>
  <si>
    <t>58x60x200</t>
  </si>
  <si>
    <t>70x55x70</t>
  </si>
  <si>
    <t>58x60x70</t>
  </si>
  <si>
    <t>90x60x70</t>
  </si>
  <si>
    <t>90x180</t>
  </si>
  <si>
    <t>45x55x200</t>
  </si>
  <si>
    <t>stena: 120x180
ogledalo: 40x150</t>
  </si>
  <si>
    <t>65x55x200</t>
  </si>
  <si>
    <t>stena: 90x180
ogledalo: 30x150</t>
  </si>
  <si>
    <t>90x40x120</t>
  </si>
  <si>
    <t>fi 150, h=35</t>
  </si>
  <si>
    <t>260x160x35</t>
  </si>
  <si>
    <t>85x112</t>
  </si>
  <si>
    <t>15x112</t>
  </si>
  <si>
    <t>170x45</t>
  </si>
  <si>
    <t>15x45</t>
  </si>
  <si>
    <t>160x112</t>
  </si>
  <si>
    <t>160x45</t>
  </si>
  <si>
    <t>Stensko ogledalo
- na iveral podlagi, bukov 2x1cm okvir</t>
  </si>
  <si>
    <t>85x70</t>
  </si>
  <si>
    <t>Stensko ogledalo vpasano okoli okroglega okna
- na iveral podlagi, bukov 2x1cm okvir</t>
  </si>
  <si>
    <t>160x70</t>
  </si>
  <si>
    <t>100x100</t>
  </si>
  <si>
    <t>100x73</t>
  </si>
  <si>
    <t>160x65+185x65</t>
  </si>
  <si>
    <t>L=300</t>
  </si>
  <si>
    <t>Lahka voal barvasta zavesa, dvodelna</t>
  </si>
  <si>
    <t>(200+200)x160</t>
  </si>
  <si>
    <t>Polzatemnitvena barvasta zavesa, dvodelna</t>
  </si>
  <si>
    <t>80x60x200</t>
  </si>
  <si>
    <t>200x60x200</t>
  </si>
  <si>
    <t>100x40x200</t>
  </si>
  <si>
    <t>90x100</t>
  </si>
  <si>
    <t>90x40x64</t>
  </si>
  <si>
    <t>120x40x64</t>
  </si>
  <si>
    <t>Omarica z zabojčkom in oblazinjeno zgornjo ploščo</t>
  </si>
  <si>
    <t>90x35x60</t>
  </si>
  <si>
    <t>111x112</t>
  </si>
  <si>
    <t>119x112</t>
  </si>
  <si>
    <t>98x112</t>
  </si>
  <si>
    <t>194x112</t>
  </si>
  <si>
    <t>184x112</t>
  </si>
  <si>
    <t>80x112</t>
  </si>
  <si>
    <t>90x132</t>
  </si>
  <si>
    <t>90x184</t>
  </si>
  <si>
    <t>130x210</t>
  </si>
  <si>
    <t>55x220</t>
  </si>
  <si>
    <t>L=160</t>
  </si>
  <si>
    <t>70x192</t>
  </si>
  <si>
    <t>145x70x76</t>
  </si>
  <si>
    <t>145x50</t>
  </si>
  <si>
    <t>145x35x40</t>
  </si>
  <si>
    <t>90x30x40</t>
  </si>
  <si>
    <t>130x60x40</t>
  </si>
  <si>
    <t>248x60x40</t>
  </si>
  <si>
    <t>70x60x40</t>
  </si>
  <si>
    <t>130x10x40</t>
  </si>
  <si>
    <t>60x10x40</t>
  </si>
  <si>
    <t>248x10x75</t>
  </si>
  <si>
    <t>60x10x75</t>
  </si>
  <si>
    <t>70x10x60</t>
  </si>
  <si>
    <t>1.blok</t>
  </si>
  <si>
    <t>2. blok</t>
  </si>
  <si>
    <t>60x35x60</t>
  </si>
  <si>
    <t>90x(13-35)x40</t>
  </si>
  <si>
    <t>80x(13-35)x40</t>
  </si>
  <si>
    <t>140x13x20</t>
  </si>
  <si>
    <t>70x13x80</t>
  </si>
  <si>
    <t>3. blok</t>
  </si>
  <si>
    <t>7. blok</t>
  </si>
  <si>
    <t>180x60x85</t>
  </si>
  <si>
    <t>Stol za osebje, lesen, s hrbtnim naslonom</t>
  </si>
  <si>
    <t>50x58x76</t>
  </si>
  <si>
    <t>180x13x20</t>
  </si>
  <si>
    <t>4. blok</t>
  </si>
  <si>
    <t>5. blok</t>
  </si>
  <si>
    <t>Počitek, mehkoba</t>
  </si>
  <si>
    <t>Nega</t>
  </si>
  <si>
    <t>Odrasli</t>
  </si>
  <si>
    <t>Igrače, materiali</t>
  </si>
  <si>
    <t>Stene</t>
  </si>
  <si>
    <t xml:space="preserve">Iveral stenska obloga </t>
  </si>
  <si>
    <t>67x112</t>
  </si>
  <si>
    <t>55x112</t>
  </si>
  <si>
    <t>210x35</t>
  </si>
  <si>
    <t>82x112</t>
  </si>
  <si>
    <t>30x112</t>
  </si>
  <si>
    <t>90x(40-80)</t>
  </si>
  <si>
    <t>90x(40x80)</t>
  </si>
  <si>
    <t>6. blok</t>
  </si>
  <si>
    <t>Premična igrala</t>
  </si>
  <si>
    <t>120x40x85</t>
  </si>
  <si>
    <t>180x20</t>
  </si>
  <si>
    <t>81x112</t>
  </si>
  <si>
    <t>180x60</t>
  </si>
  <si>
    <t>81x20</t>
  </si>
  <si>
    <t>67x20</t>
  </si>
  <si>
    <t>172x20</t>
  </si>
  <si>
    <t>40.</t>
  </si>
  <si>
    <t>41.</t>
  </si>
  <si>
    <t>42.</t>
  </si>
  <si>
    <t>43.</t>
  </si>
  <si>
    <t>44.</t>
  </si>
  <si>
    <t>Leseni ležalnik "rex"</t>
  </si>
  <si>
    <t>45.</t>
  </si>
  <si>
    <t>Mizice in stoli</t>
  </si>
  <si>
    <t>46.</t>
  </si>
  <si>
    <t>47.</t>
  </si>
  <si>
    <t>48.</t>
  </si>
  <si>
    <t>49.</t>
  </si>
  <si>
    <t>210x13x20</t>
  </si>
  <si>
    <t>90x(13-35)x60</t>
  </si>
  <si>
    <t>90x35x40</t>
  </si>
  <si>
    <t>80x40x60</t>
  </si>
  <si>
    <t>100x(40x80)</t>
  </si>
  <si>
    <t>80x20</t>
  </si>
  <si>
    <t>90x20</t>
  </si>
  <si>
    <t>119x20</t>
  </si>
  <si>
    <t>270x20</t>
  </si>
  <si>
    <t>20x20</t>
  </si>
  <si>
    <t>90x58x82,3</t>
  </si>
  <si>
    <t>270x13x20</t>
  </si>
  <si>
    <t>83x112</t>
  </si>
  <si>
    <t>47x112</t>
  </si>
  <si>
    <t>35x112</t>
  </si>
  <si>
    <t>90x35</t>
  </si>
  <si>
    <t>83x20</t>
  </si>
  <si>
    <t>47x20</t>
  </si>
  <si>
    <t>110x20</t>
  </si>
  <si>
    <t>70x112</t>
  </si>
  <si>
    <t>110x112</t>
  </si>
  <si>
    <t>35x20</t>
  </si>
  <si>
    <t>90x40x200</t>
  </si>
  <si>
    <t>84x112</t>
  </si>
  <si>
    <t>97x112</t>
  </si>
  <si>
    <t>77x112</t>
  </si>
  <si>
    <t>84x20</t>
  </si>
  <si>
    <t>77x20</t>
  </si>
  <si>
    <t>145x20</t>
  </si>
  <si>
    <t>97x20</t>
  </si>
  <si>
    <t>80x80x56</t>
  </si>
  <si>
    <t>117x112</t>
  </si>
  <si>
    <t>37x112</t>
  </si>
  <si>
    <t>107x112</t>
  </si>
  <si>
    <t>72x112</t>
  </si>
  <si>
    <t>270x60</t>
  </si>
  <si>
    <t>117x20</t>
  </si>
  <si>
    <t>127x20</t>
  </si>
  <si>
    <t>107x20</t>
  </si>
  <si>
    <t>72x20</t>
  </si>
  <si>
    <t>30x20</t>
  </si>
  <si>
    <t>127x112</t>
  </si>
  <si>
    <t>105x20</t>
  </si>
  <si>
    <t>1. NADSTROPJE</t>
  </si>
  <si>
    <t>IGRALNICE SKUPAJ BREZ DDV</t>
  </si>
  <si>
    <t>130x130</t>
  </si>
  <si>
    <t>240x100</t>
  </si>
  <si>
    <t>100x20x50</t>
  </si>
  <si>
    <t>50x112</t>
  </si>
  <si>
    <t>fi 120x20</t>
  </si>
  <si>
    <t>90x130</t>
  </si>
  <si>
    <t>360x130</t>
  </si>
  <si>
    <t>100x130</t>
  </si>
  <si>
    <t>1500x(60-150)x220</t>
  </si>
  <si>
    <t>fi70x65</t>
  </si>
  <si>
    <t>350x8</t>
  </si>
  <si>
    <t>120x25x25</t>
  </si>
  <si>
    <t>120x112</t>
  </si>
  <si>
    <t>120x13x16</t>
  </si>
  <si>
    <t>120x58x35</t>
  </si>
  <si>
    <t>fi 40</t>
  </si>
  <si>
    <t>150x180</t>
  </si>
  <si>
    <t>480x8</t>
  </si>
  <si>
    <t>2100x21</t>
  </si>
  <si>
    <t>180x180x2</t>
  </si>
  <si>
    <t>Pr.</t>
  </si>
  <si>
    <t>100x54</t>
  </si>
  <si>
    <t>130x90</t>
  </si>
  <si>
    <t>130x60x76</t>
  </si>
  <si>
    <t>45x50x60</t>
  </si>
  <si>
    <t>200x80x
(740 do 995)</t>
  </si>
  <si>
    <t>Delovna miza
- kovinsko podnožje, dvižne noge, plošča hrastov parket
- kot na primer AJ art. 23217</t>
  </si>
  <si>
    <t>Stenski panel za orodje
- kot na primer AJ art. 20943</t>
  </si>
  <si>
    <t>Stensko stojalo za zabojčke
- stensko stojalo, 7 prečnih drogov, 16+16+12+4 zabojčkov
- kot na primer AJ art. 25234</t>
  </si>
  <si>
    <t>Komplet 25 obešal za orodje
- kot na primer AJ art.26509</t>
  </si>
  <si>
    <t>Regal kovinski, dvojni
- 6 stojk, odprte stranice, 2 x 5 kovinskih polic z nosilnostjo posamezne police 170kg, 2 hrbtni križni vezi, sive barve
- kot na primer AJ art. 25188 + 26105</t>
  </si>
  <si>
    <t>Regal kovinski
- 4 stojke, odprte stranice, 5 kovinskih polic z nosilnostjo posamezne police 170kg, 1 hrbtna križna vez, sive barve
- kot na primer AJ art. 22512</t>
  </si>
  <si>
    <t>100x30x40</t>
  </si>
  <si>
    <t>Ognjevarna omara
- kot na primer AJ art. 11904</t>
  </si>
  <si>
    <t>130x30do13x40</t>
  </si>
  <si>
    <t>90x40x65</t>
  </si>
  <si>
    <t>50x35x70</t>
  </si>
  <si>
    <t>240x50</t>
  </si>
  <si>
    <t>80x120</t>
  </si>
  <si>
    <t>150x50</t>
  </si>
  <si>
    <t>max 200x80</t>
  </si>
  <si>
    <t>fi 50cm, v=65cm</t>
  </si>
  <si>
    <t>90x35x20</t>
  </si>
  <si>
    <t>110x35x20</t>
  </si>
  <si>
    <t>3 kosi cca 1 m2</t>
  </si>
  <si>
    <t>160x8</t>
  </si>
  <si>
    <t>90x8</t>
  </si>
  <si>
    <t>125x125x10</t>
  </si>
  <si>
    <t>Stensko ogledalo, zaobljeni vogali in robovi</t>
  </si>
  <si>
    <t>40x40</t>
  </si>
  <si>
    <t>170x115</t>
  </si>
  <si>
    <t>Omarica korpus in UT pult
- kotne letvice</t>
  </si>
  <si>
    <t>108x70x85</t>
  </si>
  <si>
    <t>Omarica korpus in UT pult, 2 kovinskia veznika spredaj in zadaj pod pultom</t>
  </si>
  <si>
    <t>55x20</t>
  </si>
  <si>
    <t>50.</t>
  </si>
  <si>
    <t>51.</t>
  </si>
  <si>
    <t>52.</t>
  </si>
  <si>
    <t>53.</t>
  </si>
  <si>
    <t>54.</t>
  </si>
  <si>
    <t>180x(21-60)x65</t>
  </si>
  <si>
    <t>90x13x20</t>
  </si>
  <si>
    <t>90x(21-60)x65</t>
  </si>
  <si>
    <t>240x110x2</t>
  </si>
  <si>
    <t>180x90x2</t>
  </si>
  <si>
    <r>
      <t xml:space="preserve">Igralni kotiček police ovalne oblike, police, hrbtišče iz barvastega pleksi stekla
- na 5 gumijastih kolescih (3x z zavoro)
- izgled kot npr. Wehrfritz katalog art. 439005
</t>
    </r>
    <r>
      <rPr>
        <i/>
        <sz val="9"/>
        <rFont val="Arial Narrow"/>
        <family val="2"/>
        <charset val="238"/>
      </rPr>
      <t>Opomba: pleksi steklo je enkrat prozorno oranžno in enkrat prozorno modro</t>
    </r>
  </si>
  <si>
    <t>140x40x52</t>
  </si>
  <si>
    <t>140x40x85</t>
  </si>
  <si>
    <r>
      <t xml:space="preserve">Igralni kotiček police ovalne oblike, police, hrbtišče iz barvastega pleksi stekla
- na 5 gumijastih kolescih (3x z zavoro)
- izgled kot npr. Wehrfritz katalog art. 439125
</t>
    </r>
    <r>
      <rPr>
        <i/>
        <sz val="9"/>
        <rFont val="Arial Narrow"/>
        <family val="2"/>
        <charset val="238"/>
      </rPr>
      <t>Opomba: pleksi steklo je enkrat prozorno oranžno in enkrat prozorno modro</t>
    </r>
  </si>
  <si>
    <t>Sedežni kot oblazinjen, 5 delni
- 4 foteljčki in 1 kotni element
- izgled kot npr. Wehrfritz katalog art. 024668+024671</t>
  </si>
  <si>
    <t>120x120
v sedenja = 34cm</t>
  </si>
  <si>
    <t>120x120
v sedenja = 26cm</t>
  </si>
  <si>
    <t>Sedežni kot oblazinjen, 5 delni
- 4 foteljčki in 1 kotni element
- izgled kot npr. Wehrfritz katalog art. 024450+024667</t>
  </si>
  <si>
    <t>110x45x52</t>
  </si>
  <si>
    <t>Igralni kotiček gradbeni
- zgornja polica z obrobo 5cm
- na 4 gumijastih kolescih (2x z zavoro)
- 3x plastični zabojček na vodiliih velikosti 31x42x30cm</t>
  </si>
  <si>
    <t>110x45x58</t>
  </si>
  <si>
    <t>Igralni kotiček knjižni, s poševimi poličkami
- na 4 gumijastih kolescih (2x z zavoro)
- izgled kot npr. Aurednik katalog art. M62068</t>
  </si>
  <si>
    <t>Igralni kotiček knjižni, s poševimi poličkami
- na 4 gumijastih kolescih (2x z zavoro)
- izgled kot npr. Aurednik katalog art. M10252</t>
  </si>
  <si>
    <t>3 x (40x40x52)</t>
  </si>
  <si>
    <t>Igralni kotiček kuhinja, tridelni
- štedilnik s pečico, izgled kot npr. Aurednik katalog art. M19525
- pomivalno korito z omarico spodaj, izgled kot npr. Aurednik katalog art. M19521
- omarica, izgled kot npr. Aurednik katalog art. M19513</t>
  </si>
  <si>
    <t>3 x (40x40x58)</t>
  </si>
  <si>
    <t>Igralni kotiček likovni
- zgornja polica z obrobo 10cm
- na 4 gumijastih kolescih (2x z zavoro)
- 4x plastični zabojček na vodiliih velikosti 31x42x15cm</t>
  </si>
  <si>
    <t>80x80x(85+15)</t>
  </si>
  <si>
    <t>2., 3.</t>
  </si>
  <si>
    <t>11., 12.</t>
  </si>
  <si>
    <t>MIZARSKA DELAVNICA ZA OTROKE</t>
  </si>
  <si>
    <t>280x30x90</t>
  </si>
  <si>
    <t>Sedežno / igralna garnitura "kača"
- trda pena, umetno usnje, zadrga
- kot npr. Wehrfritz katalog art. 024672</t>
  </si>
  <si>
    <t>160x6x10</t>
  </si>
  <si>
    <t>Harmonika vrata bela, vodilo zgoraj
- 2 obojestranska ročaja na višini 65cm in 100cm
- zapah na notranji strani na višini cca. 175cm</t>
  </si>
  <si>
    <t>Regal kovinski, dvojni
- 6 stojk, odprte stranice, 2 x 5 kovinskih polic z nosilnostjo posamezne police 170kg, 4 hrbtne križne vezi, sive barve
- kot na primer AJ art. 25188 + 26105</t>
  </si>
  <si>
    <t>17x112</t>
  </si>
  <si>
    <t>170x20</t>
  </si>
  <si>
    <t>17x20</t>
  </si>
  <si>
    <t>155x60</t>
  </si>
  <si>
    <t>90x90x52</t>
  </si>
  <si>
    <t>Miza lesena s primeži
- kot npr. Aurednik katalog art. G20660</t>
  </si>
  <si>
    <t>115x65x64</t>
  </si>
  <si>
    <t>Voziček s predali, na kolescih
- kot npr. Aurednik katalog art. M10377</t>
  </si>
  <si>
    <t>54,5x43x53</t>
  </si>
  <si>
    <t>Stolček
- nakladalni, kovinsko podnožje
- kot npr. Aurednik katalog art. M47646</t>
  </si>
  <si>
    <t>fi=27cm
v=35cm</t>
  </si>
  <si>
    <t>Omara za materil in orodje
- kot npr. Aurednik katalog art. M10378</t>
  </si>
  <si>
    <t>68,5x60x175,7</t>
  </si>
  <si>
    <t>10,5x16x7,5</t>
  </si>
  <si>
    <t>90x45x85</t>
  </si>
  <si>
    <t>74x45x85</t>
  </si>
  <si>
    <t>270x102</t>
  </si>
  <si>
    <t>Mehka blazina - okrogla
- snemljiva pralna prevleka
- izgled kot npr. Aurednik katalog art. M50109</t>
  </si>
  <si>
    <t>Projektor oljnih slik s kompletom 4 različnih lava nastavkov/filtrov za oljni projektor
- kot npr. Aurednik katalog art. M25907 in M25927</t>
  </si>
  <si>
    <t>Vodni stolp
- motor za mehurčke z možnostjo nastavljanja hitrosti
- večbarvna žarnica z avtomatsko menjavo barv
- stenski nosilec vodnega stolpa za dodatno pritrditev
- destilirana voda
- 7 plastičnih ribic
- kot npr. Aurednik katalog art. M25907</t>
  </si>
  <si>
    <r>
      <t xml:space="preserve">Kotiček z vodnim stolpom in ribicami, oblazinjena klop, stenska obloga z ogledalom in oblazinjenim naslonjalom
</t>
    </r>
    <r>
      <rPr>
        <i/>
        <sz val="9"/>
        <color theme="8" tint="-0.249977111117893"/>
        <rFont val="Arial Narrow"/>
        <family val="2"/>
        <charset val="238"/>
      </rPr>
      <t>Opomba: za podrobnejši opis vodnega stolpa gledati opis vodnega stolpa v senzorni sobi</t>
    </r>
  </si>
  <si>
    <t>Stolček, lesen</t>
  </si>
  <si>
    <t>Mizica polkrožna, lesena
- ultrapas, masivni robni nalimek, masivno podnožje</t>
  </si>
  <si>
    <t>Mizica kvadratna, lesena
- ultrapas, masivni robni nalimek, masivno podnožje</t>
  </si>
  <si>
    <t>Mizica okrogla, lesena
- ultrapas, masivni robni nalimek, masivno podnožje</t>
  </si>
  <si>
    <t>Stolček z rokonasloni, lesen</t>
  </si>
  <si>
    <t>Pisarniški stol, oblazinjen, z liftomatom
- oblazinjenje umetno usnje, barva po izboru projektanta
- kot npr. IDM.LES pisarniški stol JACKY</t>
  </si>
  <si>
    <t>Bazen z žogicami, kotni (1/4 kroga)
- pvc
- stene iz trde pene, debeline 25cm
- izgled kot npr. Aurednik katalog art. G47164</t>
  </si>
  <si>
    <t>Zofa z rokonasloni in hrbtnim naslonjalom, nefunkcijska, oblazinjena v trpežno tapetniško blago
- dvosed
- izgled kot npr. Aurednik katalog art. M46284</t>
  </si>
  <si>
    <t>130x180</t>
  </si>
  <si>
    <t>Stekleni pano - risalna površina
- iverna podlaga, polkaljeno lepljeno steklo (4+4mm), steklo na hrbtni strani barvano, masiven lesen okvir, spodnji rob okvirja zaščiten s pločevinasto zaščito</t>
  </si>
  <si>
    <t>Fotelj
- oblazinjenje umetno usnje, barva po izboru projektanta
- kot npr. IDM.LES pisarniški stol ZETA</t>
  </si>
  <si>
    <t>Čutna stena
- različne teksture v okvirjih, obešeno na steno
- kot npr. Aurednik katalog art. B31613 in B30193</t>
  </si>
  <si>
    <t>Motorične table, obešeno na steno
- Veverica kot npr. Aurednik katalog art. B31471
- Jež kot npr. Aurednik katalog art. B31475
- Polž kot npr. Aurednik katalog art. B31472</t>
  </si>
  <si>
    <t>Motorične table, obešeno na steno
- Peščena ura kot npr. Aurednik katalog art. M61402
- Labirint za noge 1 kot npr. Aurednik katalog art. B30521
- Labirint za noge 2 kot npr. Aurednik katalog art. B30522
- Labirint za noge 3 kot npr. Aurednik katalog art. B30523</t>
  </si>
  <si>
    <t>Koš za košarko
- plošča na podkonstrukciji z obročem in mrežico, pritrjen na višini 175cm
- kot npr. ELAN art 650825</t>
  </si>
  <si>
    <t>Letvenik: 68x230
Blazina: 62x4x164</t>
  </si>
  <si>
    <t>Komplet polivalentnih blazin
- kvader velikosti: 60x60x60, 60x60x50, 60x60x40, 60x60x30, 60x60x20, 60x60x10
- blazina velikosti: 60x60x6, 120x120x6
- klančina velikosti: 60x60x6/20, 60x60x6/30, 60x60x6/50
- kot npr. Aurednik katalog art. G46510+G46537+G46538+G46513+G46549+G46515+G46522+G46520+G46569+G46517+G46562</t>
  </si>
  <si>
    <t>200x100x25</t>
  </si>
  <si>
    <t>200x27,5x35</t>
  </si>
  <si>
    <t>Klop / gred
- kot npr. Aurednik katalog art. G87088</t>
  </si>
  <si>
    <t>Mehka protizdrsna športna blazina
- kot npr. Aurednik katalog art. G87108</t>
  </si>
  <si>
    <t>Letvenik z blazino
- izmaknjen letvenik na kovinski podkonstrukciji
- protizdrsna blazina, ki se pritrdi na letvenik
- kot npr. ELAN</t>
  </si>
  <si>
    <t>20x20x112</t>
  </si>
  <si>
    <t>100x192</t>
  </si>
  <si>
    <t>50x192</t>
  </si>
  <si>
    <t>400x300</t>
  </si>
  <si>
    <t xml:space="preserve">Plezalna stena za predšolske otroke
- podkonstrukcija za pritrditev na steno in oprijemki za plezanje (75 kom)
- izdelana iz vezane plošče, podkonstrukcija masivna
- izgled kot npr. Aurednik katalog art. G86161
</t>
  </si>
  <si>
    <t>(200+300)x200 do 230</t>
  </si>
  <si>
    <t>Konferenčni stol, nakladalni
- oblazinjenje umetno usnje, barva po izboru projektanta
- kot npr. IDM.LES pisarniški stol ISO</t>
  </si>
  <si>
    <t>Švedska skrinja mala
- kot npr. Aurednik katalog art. G86343</t>
  </si>
  <si>
    <t>Lestev valovita
- možnost pripenjanja na letvenik in švedsko skrinjo
- kot npr. Aurednik katalog art. G86358</t>
  </si>
  <si>
    <t>Lestev s klini
- možnost pripenjanja na letvenik in švedsko skrinjo
- kot npr. Aurednik katalog art. G86326</t>
  </si>
  <si>
    <t>Komplet malih rekvizitov z vozičkom
- kot npr. Aurednik katalog art. M10144</t>
  </si>
  <si>
    <t>300x192</t>
  </si>
  <si>
    <t>200x200</t>
  </si>
  <si>
    <t>Omara s kompletom malih rekvizitov
- kot npr. Aurednik katalog art. M12905</t>
  </si>
  <si>
    <t>88,8x70x88</t>
  </si>
  <si>
    <t>83,8x60x200</t>
  </si>
  <si>
    <t>Voziček za žoge
- kot npr. Aurednik katalog art. G87321</t>
  </si>
  <si>
    <t>114,9x63,5x88,3</t>
  </si>
  <si>
    <t>45x180</t>
  </si>
  <si>
    <t>50x40x44</t>
  </si>
  <si>
    <t>Servirni voziček
- 3 etaže; ogrodje iz nerjavečega jekla, kromirano ali barvano; zaobljeni robovi ročaja in plošč; ograjice iz alu profilov; odlagalne površine iz visoko odpornega laminata HPL, odpornega na temperature 180oC; vrtljiva kolesa vozička premera 100mm</t>
  </si>
  <si>
    <t xml:space="preserve">Pisalna miza
- spodaj in zgoraj ultrapas lesni dekor na 28mm iverni plošči, na vseh robovih 2mm abs robni trak enak lesni dekor, robovi in vogali zaobljeni na r=2mm, kovinsko varjeno podnožje sivo barvano, 4 noge in okvir iz cevi 40/40/3mm, pvc čepki na tleh
</t>
  </si>
  <si>
    <t>Predalnik ob pisalni mizi, na kolescih
- 2 + 1 predal metabox sive ali bele barve, kvalittete Blum, ob strani ključavnica
- iveral 18 ali 19mm lesni dekor,  na vseh robovih 2mm abs robni trak enak lesni dekor, robovi in vogali zaobljeni na r=2mm, 3 inox ročaji in ključavnica ob strani, gumirana 4 kolesca skrita znotraj cokla</t>
  </si>
  <si>
    <t>Omara zaprta, s policami
- iveral 18 ali 19mm lesni dekor,  na vseh robovih 2mm abs robni trak enak lesni dekor, robovi in vogali zaobljeni na r=2mm, kovinski čepki za prestavljiive police</t>
  </si>
  <si>
    <t>Garderobna stena z dvema obešalnima kljukicama
- iveral 18 ali 19mm lesni dekor,  na vseh robovih 2mm abs robni trak enak lesni dekor, robovi in vogali zaobljeni na r=2mm, inox obešalne stenske kljuke kot na primer Lampič art. 7001
- plošča trdno obešena na 4 točke tesno ob steni</t>
  </si>
  <si>
    <t>Koš za dežnike
- inox, okrogla perforacija</t>
  </si>
  <si>
    <t>fi = 25cm 
v= 42 cm</t>
  </si>
  <si>
    <t>Stenski pano
- pluta na iveral podlagi, masivni natur lakiran bukov okvirček, zaobljeni robovi in vogali
- plošča trdno obešena na 2 točki tesno ob steni</t>
  </si>
  <si>
    <t>Previjalni pult, stopničke, dvignjen rob, 1 predal, 4cm blazina s stranicami in vzglavjem, vidno hrbtišče
- iveral 18 ali 19mm lesni dekor,  na vseh robovih 2mm abs robni trak enak lesni dekor, robovi in vogali zaobljeni na r=2mm, pod pultom metabox predal, spodaj 1 odprta polica, pult z dvignjenim robom,
- previjalna blazina z zavihki, 4cm pena, prevleka iz skaja, zadrga na robu, zavihki pripeti z ježki na dvignjene robove previjalnega pulta</t>
  </si>
  <si>
    <t>Stenski pano iveral
- iveral 18 ali 19mm,  na vseh robovih 2mm abs robni trak enak lesni dekor, robovi in vogali zaobljeni na r=2mm, plošča trdno obešena na 2 točki tesno ob steni</t>
  </si>
  <si>
    <t>Stenski pano iveral
- iveral 18 ali 19mm,  na vseh robovih 2mm abs robni trak enak lesni dekor, robovi in vogali zaobljeni na r=2mm, plošča trdno obešena na 4 točke tesno ob steni</t>
  </si>
  <si>
    <t>Koš za dežnike s predelbami in koritom, inox</t>
  </si>
  <si>
    <t>Iveral stenska obloga
- iveral 18 ali 19mm,  na vseh robovih 2mm abs robni trak enak lesni dekor, robovi in vogali zaobljeni na r=2mm, plošča trdno obešena na 2 točki tesno ob steni</t>
  </si>
  <si>
    <t>Iveral stenska obloga vpasana okoli okroglega okna
- iveral 18 ali 19mm,  na vseh robovih 2mm abs robni trak enak lesni dekor, robovi in vogali zaobljeni na r=2mm, plošča trdno obešena na 2 točki tesno ob steni</t>
  </si>
  <si>
    <t>Iveral stenska obloga
- iveral 18 ali 19mm,  na vseh robovih 2mm abs robni trak enak lesni dekor, robovi in vogali zaobljeni na r=2mm, plošča trdno obešena na 4 točke tesno ob steni</t>
  </si>
  <si>
    <t>Stenska obloga iveral
- iveral 18 ali 19mm,  na vseh robovih 2mm abs robni trak enak lesni dekor, robovi in vogali zaobljeni na r=2mm, plošča trdno obešena na 2 točki tesno ob steni</t>
  </si>
  <si>
    <t>Iveral stenska obloga 
- iveral 18 ali 19mm,  na vseh robovih 2mm abs robni trak enak lesni dekor, robovi in vogali zaobljeni na r=2mm, plošča trdno obešena na 2 točki tesno ob steni</t>
  </si>
  <si>
    <t>Oblazinjena stenska obloga, ravna
- lepljeno na stene
- skaj kaširan na trdo 3cm peno, poliuretan, kaširani vsi  robovi</t>
  </si>
  <si>
    <t>Oblazinjena stenska obloga, vogalnik
- lepljeno na stene
- skaj kaširan na trdo peno, poliuretan, kaširani tudi vsi  robovi</t>
  </si>
  <si>
    <t>Stensko ogledalo, kaljeno, na podlagi, brušeni robovi</t>
  </si>
  <si>
    <t>Lesen natur lakiran okvir okoli vseh treh ogledal in valoviti ročaj, les natur lakiran bukev ali jesen</t>
  </si>
  <si>
    <t>RF nosilna letev za vodilo od harmonika vrat
- na višini cca. 200cm, letev 60x100mm, vezana plošča breza skupaj lepljena, belo bavana</t>
  </si>
  <si>
    <t>Lesena letev za pritrjevanje izdelkov, nad garderobnimi omaricami
- vezana plošča topol, vijačena in po potrebi tudi lepljena na steno</t>
  </si>
  <si>
    <t>Pisarniški stol, oblazinjen, z liftomatom, brez rokonaslonov</t>
  </si>
  <si>
    <t>Oblazinjen podest ovalne oblike
- podnožje škatlasto iz vezane plošče breza natur lakirane deb. 21mm, podest iz vezane plošče kot podnožje oblazinjene s 5cm peno in skajem</t>
  </si>
  <si>
    <t>Okvir pred okroglim oknom
- strop polica z majhnimi okroglimi izrezi in stranica iz vezane plošče breza natur lakirane deb. 21mm, strop temno modro pobarvan
- dve enotirni vodili za zaveso L=160cm
- dve bombažni zavesici z drsniki 200x120cm</t>
  </si>
  <si>
    <t>Žoga za sedenje
- napihnjiva, bele barve</t>
  </si>
  <si>
    <t>Omarica zaprta
- iveral 18 ali 19mm,  na vseh robovih 2mm abs robni trak enak lesni dekor, robovi in vogali zaobljeni na r=2mm</t>
  </si>
  <si>
    <t>Lesena stenska obloga
- perforirana vezana plošča, deb. 18 ali 19mm</t>
  </si>
  <si>
    <t>Lesena stenska obloga vpasana okoli okroglega okna
- perforirana vezana plošča, deb. 18 ali 19mm</t>
  </si>
  <si>
    <t>Oblazinjena stenska obloga ovalna
- 10mm iveral ploča oblazinjena s peno in skajem pritrjena na iveral stensko oblogo</t>
  </si>
  <si>
    <t>Dvotirno vodilo z masko bele barve za zaveso pred oknom</t>
  </si>
  <si>
    <t>Projekcijsko platno, električno upravljanje, daljinski upravljalec</t>
  </si>
  <si>
    <t>Omara zaprta, ključavnica
- iveral 18 ali 19mm lesni dekor,  na vseh robovih 2mm abs robni trak enak lesni dekor, robovi in vogali zaobljeni na r=2mm, kovinski čepki za prestavljiive police</t>
  </si>
  <si>
    <t>Garderobna omara s predelbo, za 1 osebo, ključavnica
- iveral 18 ali 19mm lesni dekor,  na vseh robovih 2mm abs robni trak enak lesni dekor, robovi in vogali zaobljeni na r=2mm, kovinski čepki za prestavljiive police, drog za obešalnike, omara na 20cm kovinskih, sivo barvanih nogicah s sivimi pvc čepki</t>
  </si>
  <si>
    <t>Garderobna stena, 6 stenskih obešalnih kljukic
-  iveral 18 ali 19mm lesni dekor,  na vseh robovih 2mm abs robni trak enak lesni dekor, robovi in vogali zaobljeni na r=2mm</t>
  </si>
  <si>
    <t>Garderobna klop, rf rešetka za čeveljce
- sedež ultrapas obojestransko na 21mm vezani plošči, podnožje vezana plošča natur lakirana breza, na tleh pvc čepki</t>
  </si>
  <si>
    <t>Garderobna omara za strokovno osebje
- iveral 18 ali 19mm lesni dekor,  na vseh robovih 2mm abs robni trak enak lesni dekor, robovi in vogali zaobljeni na r=2mm, kovinski čepki za prestavljiive police, drog za obešalnike</t>
  </si>
  <si>
    <t>Oglasni pano ob vratih igralnice
- iveral 18 ali 19mm lesni dekor,  na vseh robovih 2mm abs robni trak enak lesni dekor, robovi in vogali zaobljeni na r=2mm, zgoraj prilepljena oblazinjena ovalna plošča</t>
  </si>
  <si>
    <t>Stenski pano s poličko v kotičku za starše
- pluta na iverni podlagi, pleksi polička z zavihkom</t>
  </si>
  <si>
    <t>Klubska mizica
- iveral 18 ali 19mm lesni dekor,  na vseh robovih 2mm abs robni trak enak lesni dekor, robovi in vogali zaobljeni na r=2mm</t>
  </si>
  <si>
    <t xml:space="preserve">Pisalna miza 
- iveral 21 mm lesni dekor,  na vseh robovih 2mm abs robni trak enak lesni dekor, robovi in vogali zaobljeni na r=2mm, kovinsko H podnožje sive barve, 1 uvodnica za kable
</t>
  </si>
  <si>
    <t>Omara, spodaj 3+1 predali, zgoraj steklena vratca s ključavnico
- iveral 18 ali 19mm lesni dekor,  na vseh robovih 2mm abs robni trak enak lesni dekor, robovi in vogali zaobljeni na r=2mm, kovinski čepki za prestavljiive police</t>
  </si>
  <si>
    <t>Odprta dvojna polica nad mizo
- iveral 18 ali 19mm lesni dekor,  na vseh robovih 2mm abs robni trak enak lesni dekor, robovi in vogali zaobljeni na r=2mm, vijačena skozi kotnike s pokrovčki v steno</t>
  </si>
  <si>
    <t>Odprta dvojna polica
- iveral 18 ali 19mm lesni dekor,  na vseh robovih 2mm abs robni trak enak lesni dekor, robovi in vogali zaobljeni na r=2mm, vijačena skozi kotnike s pokrovčki v steno</t>
  </si>
  <si>
    <t>Odprta dvojna polica, ovalna
- iveral 18 ali 19mm lesni dekor,  na vseh robovih 2mm abs robni trak enak lesni dekor, robovi in vogali zaobljeni na r=2mm, vijačena skozi kotnike s pokrovčki v steno</t>
  </si>
  <si>
    <t>Omarica s 4 boksi, 2 prestavljivi polički
- iveral 18 ali 19mm lesni dekor,  na vseh robovih 2mm abs robni trak enak lesni dekor, robovi in vogali zaobljeni na r=2mm, na coklu</t>
  </si>
  <si>
    <t>Stenska letev s 4 stenskimi obešalnimi kljukicami "S" oblike</t>
  </si>
  <si>
    <t>Stenska letev z 2 obešalnima stenskima kljukicama "S" oblike</t>
  </si>
  <si>
    <t>Mizica - ovalna
- iveral 18 ali 19mm lesni dekor,  na vseh robovih 2mm abs robni trak enak lesni dekor, robovi in vogali zaobljeni na r=2mm</t>
  </si>
  <si>
    <t>Oblazinjena klop
- kovinsko varjeno podnožje sivo barvano, 4 noge in okvir iz cevi 40/40/3mm, pvc čepki na tleh, sedež oblazinjen s peno in skajem, maska pod klopjo</t>
  </si>
  <si>
    <t>Oblazinjena stena - naslonjalo
- oblazinjena plošča, trdno in tesno obešena na steno</t>
  </si>
  <si>
    <t>Voziček za printer
- iveral 18 ali 19mm lesni dekor,  na vseh robovih 2mm abs robni trak enak lesni dekor, robovi in vogali zaobljeni na r=2mm, 4 gumirana kolesca</t>
  </si>
  <si>
    <t>Klubska mizica polkrožna
- iveral 18 ali 19mm lesni dekor,  na vseh robovih 2mm abs robni trak enak lesni dekor, robovi in vogali zaobljeni na r=2mm</t>
  </si>
  <si>
    <t>Pisalna delovna  miza
- iveral 21 mm lesni dekor,  na vseh robovih 2mm abs robni trak enak lesni dekor, robovi in vogali zaobljeni na r=2mm, kovinsko H podnožje sive barve, 1 uvodnica za kable</t>
  </si>
  <si>
    <t>Pomožna konferenčna miza, ravna, 4 zložljive noge, možno obešanje na steno
- iveral 21 mm lesni dekor,  na vseh robovih 2mm abs robni trak enak lesni dekor, robovi in vogali zaobljeni na r=2mm</t>
  </si>
  <si>
    <t>Konferenčna  miza, ovalna stranica
- iveral 21 mm lesni dekor,  na vseh robovih 2mm abs robni trak enak lesni dekor, robovi in vogali zaobljeni na r=2mm, kovinsko podnožje, sivo barvano, 2 sredinski nogi in podporni okvir</t>
  </si>
  <si>
    <t>Nosilni okvir za obešanje pomožne konferenčne mize
- letev L oblike iz vezane plošče breza</t>
  </si>
  <si>
    <t>Viseča dvojna odprta polica nad mizami za osebje
- iveral 19 mm lesni dekor,  na vseh robovih 2mm abs robni trak enak lesni dekor, robovi in vogali zaobljeni na r=2mm</t>
  </si>
  <si>
    <t>Omara nizka zaprta
- iveral 19 mm lesni dekor,  na vseh robovih 2mm abs robni trak enak lesni dekor, robovi in vogali zaobljeni na r=2mm</t>
  </si>
  <si>
    <t>Omara viseča, spodaj steklena, zgoraj iveral vratca, zaključna zgornja polica 
- iveral 19 mm lesni dekor,  na vseh robovih 2mm abs robni trak enak lesni dekor, robovi in vogali zaobljeni na r=2mm</t>
  </si>
  <si>
    <t>Omara viseča, zaprta, L, D
- iveral 19 mm lesni dekor,  na vseh robovih 2mm abs robni trak enak lesni dekor, robovi in vogali zaobljeni na r=2mm</t>
  </si>
  <si>
    <t xml:space="preserve">Čajna kuhinja v omari s harmonika vrati
- podpultna omarica za hladilnik
- podpultni predalnik
- podpultna omarica za pomivalno korito
- pult z zaključnimi letvicami, UT
- pomivalno korito in pipa
- vgradna kuhalna plošča
- stenska obloga, UT
- viseča omarica
- odprte poličke
- nadpultna luč
- omarice iz iverala 19 mm lesni dekor,  na vseh robovih 2mm abs robni trak enak lesni dekor, robovi in vogali zaobljeni na r=2mm
</t>
  </si>
  <si>
    <t>Klubska mizica, ovalne oblike
- iveral 19 mm lesni dekor,  na vseh robovih 2mm abs robni trak enak lesni dekor, robovi in vogali zaobljeni na r=2mm</t>
  </si>
  <si>
    <t>Lesena letev nad stensko oblogo
- topolova, natur lakirana</t>
  </si>
  <si>
    <t>Garderobna stena z 2 kljukicama in ogledalom
- iveral 18 ali 19mm lesni dekor,  na vseh robovih 2mm abs robni trak enak lesni dekor, robovi in vogali zaobljeni na r=2mm, inox obešalne stenske kljuke kot na primer Lampič art. 7001
- plošča trdno obešena na 4 točke tesno ob steni</t>
  </si>
  <si>
    <t>Garderobna omara dvodelna s predelbo za čista in nečista oblačila, za 2 osebi, 2 vrat, ključavnica
- iveral 18 ali 19mm lesni dekor,  na vseh robovih 2mm abs robni trak enak lesni dekor, robovi in vogali zaobljeni na r=2mm, kovinski čepki za prestavljiive police, drog za obešalnike, omara na 20cm kovinskih, sivo barvanih nogicah s sivimi pvc čepki</t>
  </si>
  <si>
    <t>Garderobna klop
- iveral 21mm lesni dekor,  na vseh robovih 2mm abs robni trak enak lesni dekor, robovi in vogali zaobljeni na r=2mm</t>
  </si>
  <si>
    <t>Garderobna omara s predelbo za čista in nečista oblačila, za 1 osebo, 1 vrata, ključavnica
- iveral 18 ali 19mm lesni dekor,  na vseh robovih 2mm abs robni trak enak lesni dekor, robovi in vogali zaobljeni na r=2mm, kovinski čepki za prestavljiive police, drog za obešalnike, omara na 20cm kovinskih, sivo barvanih nogicah s sivimi pvc čepki</t>
  </si>
  <si>
    <t>Talna blazina pregibna, 3 delna
- 2 cm pena, skaj prevleka, zadrge pri straneh</t>
  </si>
  <si>
    <t>Klopca z zabojema na kolescih za igrače
- sedež ultrapas obojestransko na 21mm vezani plošči, podnožje vezana plošča natur lakirana breza, na tleh pvc čepki, zabojčki iz vezane plošče, ličnica barvasto lužena</t>
  </si>
  <si>
    <t xml:space="preserve">Stenska zaščitna letev z led trakom, 4 zaokroženi zaključki
- iveral 18 ali 19 mm, 2mm robni trak na vseh robovih, iveral letev mozničena na podložno letev </t>
  </si>
  <si>
    <t>Klopca z zabojema na kolescih za dežne škorenjce
- sedež ultrapas obojestransko na 21mm vezani plošči, podnožje vezana plošča natur lakirana breza, na tleh pvc čepki, zabojčki iz vezane plošče, ličnica barvasto lužena</t>
  </si>
  <si>
    <t>Sprehajalna pot "Barje"
- deli: koča, raven in valoviti travnik, stopnica, vogal, hiška z okenci, gozdiček (glej načrt)</t>
  </si>
  <si>
    <t>Oglasni pano ob vratih senzorne sobe
- pluta na iveral podlagi, masivni natur lakiran bukov okvirček, zaobljeni robovi in vogali
- plošča trdno obešena na 2 točki tesno ob steni</t>
  </si>
  <si>
    <t>Lesen okvir okoli vseh štirih ogledal in valoviti ročaj
- natur bukev ali jesen</t>
  </si>
  <si>
    <t>Garderobna omarica s 4 zaprtimi boksi, 4 stropne obešalne kljukice
- korpus iveral 18 ali 19mm lesni dekor,  na vseh robovih 2mm abs robni trak enak lesni dekor, robovi in vogali zaobljeni na r=2mm, vratca vezana plošča barvno lužena, skupaj 7 barv mavrice</t>
  </si>
  <si>
    <t>Garderobna omarica z 2 zaprtima boksoma, 2 stropni obešalni kljukici
- korpus iveral 18 ali 19mm lesni dekor,  na vseh robovih 2mm abs robni trak enak lesni dekor, robovi in vogali zaobljeni na r=2mm, vratca vezana plošča barvno lužena, skupaj 7 barv mavrice</t>
  </si>
  <si>
    <t>Garderobna omarica s 6 odprtimi boksi, 6 stropnih obešalnih kljukic
- korpus iveral 18 ali 19mm lesni dekor,  na vseh robovih 2mm abs robni trak enak lesni dekor, robovi in vogali zaobljeni na r=2mm, predelba vezana plošča barvno lužena, skupaj 7 barv mavrice</t>
  </si>
  <si>
    <t>Garderobna stena, 4 stenske obešalne kljukice
-  iveral 18 ali 19mm lesni dekor,  na vseh robovih 2mm abs robni trak enak lesni dekor, robovi in vogali zaobljeni na r=2mm</t>
  </si>
  <si>
    <t>Garderobna stena, 2 stenski obešalni kljukici
-  iveral 18 ali 19mm lesni dekor,  na vseh robovih 2mm abs robni trak enak lesni dekor, robovi in vogali zaobljeni na r=2mm</t>
  </si>
  <si>
    <t>Polička s 6 boksi za copatke
- iveral 18 ali 19mm lesni dekor,  na vseh robovih 2mm abs robni trak enak lesni dekor, robovi in vogali zaobljeni na r=2mm</t>
  </si>
  <si>
    <t>Polička s 4 boksi za copatke
- iveral 18 ali 19mm lesni dekor,  na vseh robovih 2mm abs robni trak enak lesni dekor, robovi in vogali zaobljeni na r=2mm</t>
  </si>
  <si>
    <t>Polička z 2 boksoma za copatke
- iveral 18 ali 19mm lesni dekor,  na vseh robovih 2mm abs robni trak enak lesni dekor, robovi in vogali zaobljeni na r=2mm</t>
  </si>
  <si>
    <t>Oglasni pano ob vratih otroške delavnice
- iveral v lesenem okvirju</t>
  </si>
  <si>
    <t xml:space="preserve">Stenski pano s poličko za obvestila
- pluta vokvirjena, pleksi polička z zavihkom </t>
  </si>
  <si>
    <t>Previjalni pult, blazina, oblazinjene stranice, pod pultom 2 podporni stranici in 1 okrogla noga fi 6cm
- oblazinjene ovalne stranice in oblazinjen pult</t>
  </si>
  <si>
    <t>Kotiček "buča" z blazino in stropom "nebo" 
- stranice in strop iz vezane plošče, stranice zaokrožene, stropne plošča z okroglimi izrezi</t>
  </si>
  <si>
    <t>Stenski pano z aplikacijo "oblački in dežne kapljice"
- iveral 18 ali 19mm lesni dekor,  na vseh robovih 2mm abs robni trak enak lesni dekor, robovi in vogali zaobljeni na r=2mm, tapecirana aplikacija</t>
  </si>
  <si>
    <t>Stenska obloga z 32 stenskimi obešalnimi kljukicami za dežne pelerinice
- iveral 18 ali 19mm lesni dekor,  na vseh robovih 2mm abs robni trak enak lesni dekor, robovi in vogali zaobljeni na r=2mm</t>
  </si>
  <si>
    <t>Delovna miza za vzgojitelja-ico, 2 predala
- iveral 21 mm lesni dekor,  na vseh robovih 2mm abs robni trak enak lesni dekor, robovi in vogali zaobljeni na r=2mm, kovinsko H podnožje sive barve, 1 uvodnica za kable</t>
  </si>
  <si>
    <t>Omarica zaprta
- iveral 19 mm lesni dekor,  na vseh robovih 2mm abs robni trak enak lesni dekor, robovi in vogali zaobljeni na r=2mm</t>
  </si>
  <si>
    <t>Omarica odprta, 1 prestavljiva polica, dvignjen rob na zgornji plošči
- iveral 19 mm lesni dekor,  na vseh robovih 2mm abs robni trak enak lesni dekor, robovi in vogali zaobljeni na r=2mm</t>
  </si>
  <si>
    <t>Omarica odprta, 6 zabojčkov v boksih, dvignjen rob na zgornji plošči
- iveral 19 mm lesni dekor,  na vseh robovih 2mm abs robni trak enak lesni dekor, robovi in vogali zaobljeni na r=2mm</t>
  </si>
  <si>
    <t>Otroški stolček, lesen natur</t>
  </si>
  <si>
    <t>Viseča omarica, 2 vratic
- iveral 19 mm lesni dekor,  na vseh robovih 2mm abs robni trak enak lesni dekor, robovi in vogali zaobljeni na r=2mm</t>
  </si>
  <si>
    <t>Odprta dvojna polica
- iveral 19 mm lesni dekor,  na vseh robovih 2mm abs robni trak enak lesni dekor, robovi in vogali zaobljeni na r=2mm</t>
  </si>
  <si>
    <t>Garderobna stena s 4 obešalnimi kljukicami
- iveral 18 ali 19mm lesni dekor,  na vseh robovih 2mm abs robni trak enak lesni dekor, robovi in vogali zaobljeni na r=2mm, inox obešalne stenske kljuke kot na primer Lampič art. 7001
- plošča trdno obešena na 4 točke tesno ob steni</t>
  </si>
  <si>
    <t>Ogledalo, vokvirjeno, okvir natur lakirana bukev</t>
  </si>
  <si>
    <t>Zaprta omara nadgradnja
- iveral 19 mm lesni dekor,  na vseh robovih 2mm abs robni trak enak lesni dekor, robovi in vogali zaobljeni na r=2mm</t>
  </si>
  <si>
    <t>Zaprta omara, prestavljive police
- iveral 19 mm lesni dekor,  na vseh robovih 2mm abs robni trak enak lesni dekor, robovi in vogali zaobljeni na r=2mm</t>
  </si>
  <si>
    <t>Garderobna omara za 1 osebo, 1 vrata, ključavnica, 20cm nogice
- iveral 18 ali 19mm lesni dekor,  na vseh robovih 2mm abs robni trak enak lesni dekor, robovi in vogali zaobljeni na r=2mm, kovinski čepki za prestavljiive police, drog za obešalnike, omara na 20cm kovinskih, sivo barvanih nogicah s sivimi pvc čepki</t>
  </si>
  <si>
    <t>Garderobna omara za 2 osebi, 2 vrat, ključavnica, 20cm nogice
- iveral 18 ali 19mm lesni dekor,  na vseh robovih 2mm abs robni trak enak lesni dekor, robovi in vogali zaobljeni na r=2mm, kovinski čepki za prestavljiive police, drog za obešalnike, omara na 20cm kovinskih, sivo barvanih nogicah s sivimi pvc čepki</t>
  </si>
  <si>
    <t>Zabojčki za material
- rdeča barva
- kot npr. Aurednik katalog art. A01703</t>
  </si>
  <si>
    <t>Previjalni pult, stopničke, dvignjen rob, 2 predala z boksi za pleničke, 4cm blazina s stranicami in vzglavjem, vidno hrbtišče
- iveral 18 ali 19mm lesni dekor,  na vseh robovih 2mm abs robni trak enak lesni dekor, robovi in vogali zaobljeni na r=2mm, pod pultom leseni predali s satovjem, spodaj 1 odprta polica, pult z dvignjenim robom, tandem vodila
- previjalna blazina z zavihki, 4cm pena, prevleka iz skaja, zadrga na robu, zavihki pripeti z ježki na dvignjene robove previjalnega pulta</t>
  </si>
  <si>
    <t>Garderobna klop
- sedež ultrapas obojestransko na 21mm vezani plošči, podnožje vezana plošča natur lakirana breza, na tleh pvc čepki</t>
  </si>
  <si>
    <t>Kotni nosilec sedežne vreče
- kovinska sivo barvana cev 40/60/3mm, s pritrditvenimi peresi</t>
  </si>
  <si>
    <t>Zavesa, baldahin in vodilo za zaveso
- barvasti voal, vodilo cev z obročki</t>
  </si>
  <si>
    <t>Viseča vreča za sedenje
- platnena, pisana, z naslonjalom in prečno palico zgoraj</t>
  </si>
  <si>
    <t xml:space="preserve">Talna blazina, kotna
- trda pena, mrežasta prevleka čez peno in skaj prevleka z zadrgo na robu, všit pokončni trak </t>
  </si>
  <si>
    <t>Talna blazina
- trda pena, mrežasta prevleka čez peno in skaj prevleka z zadrgo na robu</t>
  </si>
  <si>
    <t>Lesena letev za pritrjevanje izdelkov
- vezana plošča topol, vijačena in po potrebi tudi lepljena na steno</t>
  </si>
  <si>
    <t>Lesena letev nad stensko oblogo
- topolova vezana plošča, natur lakirana</t>
  </si>
  <si>
    <t>Garderobna stena, 6 stenskih obešalnih kljukic
- iveral 18 ali 19mm lesni dekor,  na vseh robovih 2mm abs robni trak enak lesni dekor, robovi in vogali zaobljeni na r=2mm</t>
  </si>
  <si>
    <t>Oglasni pano ob vratih male igralnice za individualno delo
- iveral v lesenem okvirju</t>
  </si>
  <si>
    <t>Stenska obloga pod panojem z aplikacijo "oblački in dežne kapljice"
- iveral 18 ali 19mm lesni dekor,  na vseh robovih 2mm abs robni trak enak lesni dekor, robovi in vogali zaobljeni na r=2mm</t>
  </si>
  <si>
    <t>Zaključna hrbtna plošča za previjalni pult in kad
- iveral 18 ali 19mm lesni dekor,  na vseh robovih 2mm abs robni trak enak lesni dekor, robovi in vogali zaobljeni na r=2mm</t>
  </si>
  <si>
    <t>Viseča omarica z vratci
- iveral 18 ali 19mm, kombinacija dekorjev,  na vseh robovih 2mm abs robni trak enaki dekorji, robovi in vogali zaobljeni na r=2mm, šolske odmične spone, vijačeno v steno skozi kotnike s pokrovčki</t>
  </si>
  <si>
    <t>Viseča dvojna ovalna polička
- iveral 18 ali 19mm, kombinacija dekorjev,  na vseh robovih 2mm abs robni trak enaki dekorji, robovi in vogali zaobljeni na r=2mm, vijačeno v steno skozi kotnike s pokrovčki</t>
  </si>
  <si>
    <t>Viseča omarica z boksi za flaške
- iveral 10 ali 12mm, kombinacija dekorjev,  na vseh robovih 2mm abs robni trak enak lesni dekor, robovi in vogali zaobljeni na r=2mm, vijačeno v steno skozi kotnike s pokrovčki</t>
  </si>
  <si>
    <t>Viseča polička s hrbtom nad poličko
- iveral 18 ali 19mm, kombinacija dekorjev,  na vseh robovih 2mm abs robni trak enaki dekorji, robovi in vogali zaobljeni na r=2mm, vijačeno v steno</t>
  </si>
  <si>
    <t>Talna blazina pregibna, 4 delna, v gradbenem kotičku
- 2cm trda pena, skaj, zadrge na krajšem robu</t>
  </si>
  <si>
    <t>Talna blazina v knjižnem kotičku
- 2cm trda pena, skaj, zadrga na robu</t>
  </si>
  <si>
    <t>Iveral stenska obloga 
- iveral 18 ali 19mm lesni dekor,  na vseh robovih 2mm abs robni trak enak lesni dekor, robovi in vogali zaobljeni na r=2mm, plošča trdno obešena na 2 točki tesno ob steni</t>
  </si>
  <si>
    <t xml:space="preserve">Stenski oblazinjeni pano
- iveral 18 ali 19mm, oblazinjeno v 1cm trde pene in skaj, plošča trdno obešena na 3 točke tesno ob steni </t>
  </si>
  <si>
    <t>Stensko ogledalo, valovito, protilomna folija
- na iveral podlagi, leseni natur lakiran okvir, zaobljeni robovi in vogali</t>
  </si>
  <si>
    <t>Oblazinjena stenska obloga, valovita
- iveral 18 ali 19mm,  na vseh robovih 2mm abs robni trak enak lesni dekor, robovi in vogali zaobljeni na r=2mm,  oblazinjeno v 2cm mehke pene in skaj, plošča mozničena na spodnjo iveral stensko oblogo</t>
  </si>
  <si>
    <t>Omara za ležalnike
- iveral 18 ali 19mm, kombinacija dekorjev,  na vseh robovih 2mm abs robni trak enakih dekorjev kot ploskve, ki se robijo, robovi in vogali zaobljeni na r=2mm, šolske odmične spone, spodaj in zgoraj vodilne letve</t>
  </si>
  <si>
    <t>Kotiček mehki, oblazinjene stene, ogledalo, zavesa, 10cm blazina, stropna plošča z izrezi za svetlobo
- iveral 18 ali 19mm, kombinacija dekorjev,  na vseh robovih 2mm abs robni trak enakih dekorjev kot ploskve, ki se robijo, robovi in vogali zaobljeni na r=2mm, 1 gosta bombažna in 1 voal barvasta zavesa, enotirno belo vodilo, blazina in stenske obloge v enaki izvedbi kot na posameznih pozicijah</t>
  </si>
  <si>
    <t>Omarica nadgradnja, z vratci
- iveral 18 ali 19mm, kombinacija dekorjev,  na vseh robovih 2mm abs robni trak enaki dekorji, robovi in vogali zaobljeni na r=2mm, šolske odmične spone</t>
  </si>
  <si>
    <t>Predalnik na kolescih, 1 predal in vratca
- iveral 18 ali 19mm, kombinacija dekorjev,  na vseh robovih 2mm abs robni trak enaki dekorji, robovi in vogali zaobljeni na r=2mm, šolske odmične spone, vijačeno v steno skozi kotnike s pokrovčki, 1 metabox predal</t>
  </si>
  <si>
    <t>Miza za osebje
- iveral 21 mm lesni dekor,  na vseh robovih 2mm abs robni trak enak lesni dekor, robovi in vogali zaobljeni na r=2mm, kovinsko H podnožje sive barve</t>
  </si>
  <si>
    <t>Viseča omarica z odprtimi policami
- iveral 18 ali 19mm, kombinacija dekorjev,  na vseh robovih 2mm abs robni trak enaki dekorji, robovi in vogali zaobljeni na r=2mm, vijačeno v steno skozi kotnike s pokrovčki</t>
  </si>
  <si>
    <t>Viseča omarica z dvižnimi vratci
- iveral 18 ali 19mm, kombinacija dekorjev,  na vseh robovih 2mm abs robni trak enaki dekorji, robovi in vogali zaobljeni na r=2mm, mehanizem za dvižna vratca, vijačeno v steno skozi kotnike s pokrovčki</t>
  </si>
  <si>
    <t>Omarica s 15 boksi, spodaj polička za copatke, obdelano vidno hrbtišče 
- iveral 18 ali 19mm, kombinacija dekorjev,  na vseh robovih 2mm abs robni trak enaki dekorji, robovi in vogali zaobljeni na r=2mm, notranje satovje iz 12mm iverala, talne pvc podloške, vsi robovi na hrbtni strani obdelanii kot vidni</t>
  </si>
  <si>
    <t>Mizica enosed
- ultrapas, masivni robni nalimek, masivno podnožje</t>
  </si>
  <si>
    <t>Mizica okrogla s posodo in pokrovom
- ultrapas, masivni robni nalimek, masivno podnožje, na sredini plastična posoda s pokrovom iz vezane plošče</t>
  </si>
  <si>
    <t>Oblazinjena stenska obloga
- iveral 18 ali 19mm,  oblazinjeno z 2cm srednje mehko peno in skajem, plošča trdno obešena na 4 točke tesno ob steni</t>
  </si>
  <si>
    <t>Oblazinjena stenska obloga, ovalna
- iveral 18 ali 19mm,  oblazinjeno z 2cm srednje mehko peno in skajem, mozničeno v iveral stensko oblogo</t>
  </si>
  <si>
    <t>Oblazinjena stranica
- iveral 18 ali 19mm,  oblazinjeno z 2cm srednje mehko peno in skajem, plošča vpeta v tla in steno, stenska kotna letev na eni strani in stropni okvir zgoraj</t>
  </si>
  <si>
    <t>Viseča dvojna polička, 1 prestavljiva polica
- iveral 18 ali 19mm, kombinacija dekorjev,  na vseh robovih 2mm abs robni trak enaki dekorji, robovi in vogali zaobljeni na r=2mm, vijačeno v steno skozi kotnike s pokrovčki</t>
  </si>
  <si>
    <t>Viseča dvojna polička
- iveral 18 ali 19mm, kombinacija dekorjev,  na vseh robovih 2mm abs robni trak enaki dekorji, robovi in vogali zaobljeni na r=2mm, vijačeno v steno skozi kotnike s pokrovčki</t>
  </si>
  <si>
    <t>Omarica z vratci, podpultna
- iveral 18 ali 19mm, kombinacija dekorjev,  na vseh robovih 2mm abs robni trak enaki dekorji, robovi in vogali zaobljeni na r=2mm, šolske odmične spone</t>
  </si>
  <si>
    <t>Omara z odprtimi policami
- iveral 18 ali 19mm, kombinacija dekorjev,  na vseh robovih 2mm abs robni trak enaki dekorji, robovi in vogali zaobljeni na r=2mm, čepki z vijaki za prestavljive police do višine 120 cm od tal</t>
  </si>
  <si>
    <t>Omarica s pultom in podpultno omarico za vgradno pomivalno korito, pomivalno korito, armatura
- omarica iz iverala 18 ali 19mm, kombinacija dekorjev,  na vseh robovih 2mm abs robni trak enaki dekorji, robovi in vogali zaobljeni na r=2mm, hrbet izrezan za priklop vodovodne napeljave, pult ultrapas čez abs nalimek</t>
  </si>
  <si>
    <t>Omarica s 24 boksi, spodaj polička za copatke, obdelano vidno hrbtišče 
- iveral 18 ali 19mm, kombinacija dekorjev,  na vseh robovih 2mm abs robni trak enaki dekorji, robovi in vogali zaobljeni na r=2mm, notranje satovje iz 12mm iverala, talne pvc podloške, vsi robovi na hrbtni strani obdelanii kot vidni</t>
  </si>
  <si>
    <t>PONUDBA - IGRALNICE</t>
  </si>
  <si>
    <t>PONUDBA - OSTALI PROSTORI</t>
  </si>
  <si>
    <t>REKAPITULACIJA</t>
  </si>
  <si>
    <t>OSTALI PROSTORI SKUPAJ BREZ DDV</t>
  </si>
  <si>
    <t>SKUPAJ BREZ DDV</t>
  </si>
  <si>
    <t>DDV 22%</t>
  </si>
  <si>
    <t>SKUPAJ Z DDV</t>
  </si>
  <si>
    <t>Številka dokumenta:</t>
  </si>
  <si>
    <t>Ponudnik:</t>
  </si>
  <si>
    <t>PRALNICA</t>
  </si>
  <si>
    <t>Omara visoka zaprta
- 4 prestavljive police (spodaj ojačane)
- iveral 19 mm lesni dekor,  na vseh robovih 2mm abs robni trak enak lesni dekor, robovi in vogali zaobljeni na r=2mm</t>
  </si>
  <si>
    <t>90x50x200</t>
  </si>
  <si>
    <t>Omara nadgradnja zaprta
- 1 prestavljiva polica (spodaj ojačana)
- iveral 19 mm lesni dekor,  na vseh robovih 2mm abs robni trak enak lesni dekor, robovi in vogali zaobljeni na r=2mm</t>
  </si>
  <si>
    <t>90x50x90</t>
  </si>
  <si>
    <t>110x60x200</t>
  </si>
  <si>
    <t>110x60x90</t>
  </si>
  <si>
    <t>Omara visoka z boksi
- 15 boksov
- iveral 19 mm lesni dekor,  na vseh robovih 2mm abs robni trak enak lesni dekor, robovi in vogali zaobljeni na r=2mm</t>
  </si>
  <si>
    <t>98x40x200</t>
  </si>
  <si>
    <t>98x40x90</t>
  </si>
  <si>
    <t>85x35x40</t>
  </si>
  <si>
    <t>Pisalna delovna  miza
- ultrapas 21 mm lesni dekor,  na vseh robovih 2mm abs robni trak enak lesni dekor, robovi in vogali zaobljeni na r=2mm, kovinsko H podnožje sive barve, spodaj dvojna podpora mizne plošče</t>
  </si>
  <si>
    <t>200x80x76</t>
  </si>
  <si>
    <t>Predelna stena
- ultrapas 25mm, na vseh robovih 2mm abs robni trak enak dekor, robovi in vogali zaobljeni na r=2mm (2 vogala zaboljena na r=150mm), vpeto v steno, omaro in v tla (v tla vpeto z INOX nogicami višine 20cm)</t>
  </si>
  <si>
    <t>(70+50)x180</t>
  </si>
  <si>
    <t>100x180</t>
  </si>
  <si>
    <t>Stol okroglo sedišče, brez naslonjala
- kovinsko podnožje, na gumiranih kolesih, oblazinjeno sedišče, z okroglo oporo za noge
- kot npr. Stol "Jurček"</t>
  </si>
  <si>
    <t>Industrijski valjčni likalni stroj
- kapaciteta min. 35kg/h, možnost postavitve do zidu, hitrost likanja min. 3,9 m/min, elektronski programator, avtomatski spust in dvig likalnega korita s pomočjo nožne pedale, likalno korito, sistemsko varovanje pri delovanju in rokovanju, delovna dolžina valja min. 1200mm, premer valja min. 250mm, brez temelja in sidranja, zaščita za prste pri vhodu, stikalo za izklop v sili
- kot npr. Primus I 25/ 120 E</t>
  </si>
  <si>
    <t>79x116x168</t>
  </si>
  <si>
    <t>Industrijska likalna miza z ročnim elektro-parnim likalnikom
- ogrevana delovna plošča, regulacijski termostat, prostostoječa, vakuum na delovni plošči, ročni elektro-parni likalnik (mikrostikalo za puščanje pare, moč likalnika min. 0,8kW, pomičen rokovnik, avtomatski parni kotliček, volumen parnega kotlička min. 5lit), nosilna konzola za likalnik z vodilom in razsvetljavo, priključek na centralni vodni sistem, ventil za izpust vode iz kotlička, sistemsko varovanje pri delovanju in rokovanju
- kot npr. Pony FVC</t>
  </si>
  <si>
    <t>158x52x85
Delovna plošča: 110x38x23</t>
  </si>
  <si>
    <t>Voziček za prevoz suhega ali mokrega perila
- korito z min. prostornino 210 lit, 4 gumijasta kolesa fi100mm (2 kolesi vrtljivi, brez puščanja sledi), INOX ogrodje, cev za odtok vode
- kot npr. primus PV40</t>
  </si>
  <si>
    <t>80x60x75</t>
  </si>
  <si>
    <t>ČISTILA</t>
  </si>
  <si>
    <t>Omara visoka odprta
- 3 prestavljive police (spodaj ojačane)
- iveral 19 mm lesni dekor,  na vseh robovih 2mm abs robni trak enak lesni dekor, robovi in vogali zaobljeni na r=2mm</t>
  </si>
  <si>
    <t>90x60x90</t>
  </si>
  <si>
    <t>80x35x40</t>
  </si>
  <si>
    <t>Obešalnik za metle
- iveral 18 ali 19mm, na vseh robovih 2mm abs robni trak enak dekor, robovi in vogali zaobljeni na r=2mm, 6 obešalnih kljukic (fi=15mm, dolžina=7cm)
- plošča trdno obešena tesno ob steni</t>
  </si>
  <si>
    <t>70x40</t>
  </si>
  <si>
    <t>Gospodinjski pralni stroj
- energijski razred A+++, zmogljivost pranja vsaj 7kg, hitrost ožemanja vsaj 1400 vrt/min, nizka poraba vode
- kot npr. GORENJE W7643L</t>
  </si>
  <si>
    <t>60x60x85</t>
  </si>
  <si>
    <t xml:space="preserve">Industrijski pralni stroj
- prostostoječ, kapaciteta stroja min. 11kg/polnitev, primerno za pranje vseh vrst tkanin, primerno za pranje vseh vrst in stopenj umazanije, samodejna kontrola teže perila, avtomatična prilagoditev  programov glede na težo perila, ekološka tehnologija pranja, frekvenčna regulacija vrtljajev motorja (od 0-1075 obr/min), ekonomično in hitro ogrevanje vode, prikaz diagnostike na displeju, zamik vklopa, ohišje izdelano iz nerjavečega materiala, odpiranje vratic za 180 st., varnostno stikalo vrat in stikalo za izklop v sili
- kot npr. Primus FX 105 EXCP
</t>
  </si>
  <si>
    <t>79x76x122</t>
  </si>
  <si>
    <t xml:space="preserve">Industrijski pralni stroj
- prostostoječ, kapaciteta stroja min. 14kg/polnitev, primerno za pranje vseh vrst tkanin, primerno za pranje vseh vrst in stopenj umazanije, samodejna kontrola teže perila, avtomatična prilagoditev  programov glede na težo perila, ekološka tehnologija pranja, frekvenčna regulacija vrtljajev motorja (od 0-1075 obr/min), ekonomično in hitro ogrevanje vode, prikaz diagnostike na displeju, zamik vklopa, ohišje izdelano iz nerjavečega materiala, odpiranje vratic za 180 st., varnostno stikalo vrat in stikalo za izklop v sili
- kot npr. Primus FX 135 EXCP
</t>
  </si>
  <si>
    <t>79x91x122</t>
  </si>
  <si>
    <t>Industrijski rotacijski sušilni stroj
- prostostoječ, kapaciteta stroja min. 9kg/polnitev, volumen bobna min. 190l, programator z možnostjo poljubnega programiranja programov, prikaz diagnostike na displeju, odpiranje vratic za 180 st., odvzemanje vlage min. 0,150 l/min, nizka poraba energije, varnostno stikalo vrat in stikalo za izklop v sili
- kot npr. Primus TFC 09 GR</t>
  </si>
  <si>
    <t>79x81x146</t>
  </si>
  <si>
    <t>Industrijski rotacijski sušilni stroj
- prostostoječ, kapaciteta stroja min. 13kg/polnitev, volumen bobna min. 285l, programator z možnostjo poljubnega programiranja programov, prikaz diagnostike na displeju, odpiranje vratic za 180 st., odvzemanje vlage min. 0,200 l/min, nizka poraba energije, varnostno stikalo vrat in stikalo za izklop v sili
- kot npr. Primus TFC 13 GR</t>
  </si>
  <si>
    <t>PROSTORA PRALNICA IN ČISTILA SKUPAJ BREZ DDV</t>
  </si>
  <si>
    <t>PONUDBA - PRALNICA, ČISTILA</t>
  </si>
  <si>
    <t>Ponudbo pripravil:</t>
  </si>
  <si>
    <t>SPLOŠNO</t>
  </si>
  <si>
    <t>Proizvajalci in modeli artiklov so podani informativno, kot primer zahtevane kvalitete, oblike, barve, obdelave… Proizvajalci so lahko drugi, artikli morajo biti primerljivi, barve in oblike pa enake, kot izbrane!</t>
  </si>
  <si>
    <t>POZOR! Načrti so sestavni del razpisne dokumentacije!</t>
  </si>
  <si>
    <t>POMEMBNO</t>
  </si>
  <si>
    <t>Načrti so avtorsko delo Opa rešitve, d.o.o.!</t>
  </si>
  <si>
    <t>V ponudbeni ceni mora biti upoštevana izdelava kosovnic in delavniških načrtov, preračuni količin potrebnega materiala itn. Pohištvo bo večinoma mizarsko izdelano iz vezane plošče, iverala in ultrapasa. Podroben tehnični opis notranje opreme je v Elaboratu.</t>
  </si>
  <si>
    <t>Celotna projektna dokumnentacija, ki obsega skice, načrte, popise del,... je kot arhitekturno delo varovano avtorsko delo skladno s 5. členom zakona o avtorski in sorodnih pravicah (UL RS št. 21-958/1995 s spremembami). Nosilec materialnih in drugih pravic na projektni dokumentaciji je podjetje Opa rešitve, d.o.o.. Naročnik in izvajalec del ima pravico do enkratne namenske uporabe projektne dokumentacije za izvedbo del skladno s to dokumentacijo. V izogib nesporazumom ne naročnik ne izvajalec del nimata pravice do predelave projektne dokumentacije. Vsaka sprememba, priredba ali predelava celotne ptrojektne dokumentacije ali katerega koli njenega posameznega dela brez predhodnega soglasja podjetja Opa rešitve, d.o.o., je porepovedana. V primeru kršitve ima podjetje Opa rešitve, d.o.o. pravico zahtevati, da se odstrani stanje, ki je nastalo v nasprotju s projektno dokumentacijo. Kršitelj je za svoje ravnanje tudi odškodninsko odgovoren.</t>
  </si>
  <si>
    <t>OBVEZE IZVAJALCA</t>
  </si>
  <si>
    <t>Izvajalec notranje opreme mora pravočasno poskrbeti za ustrezna pripravljalna dela, izvesti izmere na objektu in zagotoviti koordinacijo izvedbe notranje opreme z izvedbo gradnje. V primeru kakršnihkoli neskladij projektov, stanja na objektu ali neskladij ugotovljenih pri meritvah je dolžan obvestiti odgovornega projektanta in nadzornika.</t>
  </si>
  <si>
    <t>Izvajalec je dolžan pred izvedbo natančno opraviti vse izmere na objektu in odgovarja za pravilnost izmer. V primeru odstopanja izmer od projektne dokumentacije izven minimalnih toleranc je o tem dolžan obvestiti odgovornega projektanta. V to se šteje vse, kar bi pomenilo spremembo dimenzij elementov opreme ali predvidenih poravnav z ostalo opremo, tlaki, zidovi, vogali ali stavbnim pohištvom.</t>
  </si>
  <si>
    <t>Izvajalec notranje opreme je dolžan v ponudbi predvideti vsa vzporedna dela, ki so potrebna za izvedbo posameznih elementov opreme (npr. gradbena, mizarska, ključavničarska ali kakšna druga obrtniška dela). Ta dela morajo biti že vključena v ponudbi in se jih ne smatra kot dodatna dela.</t>
  </si>
  <si>
    <t>Oprema mora biti izdelana skladno z mednarodnim standardom ISO, evropskim standardom po dimenzijah, kvaliteti, ergonomičnosti, konstrukcijski trdnosti in odpornosti površin ter skladno z Uredbo o zelenem javnem naročanju. Vsi vgrajeni elementi opreme morajo biti tudi v skladu z veljavnimi standardi in predpisi glede požarne varnosti in razreda gorljivosti. Priložena morajo biti dokazila in potrdila o skladnosti z zakonodajo za tovrstno opremo.</t>
  </si>
  <si>
    <t>Izvajalec je za kakršno koli nejasnost dolžan zaprositi odgovornega projektanta za tolmačenje. Napačne izvedbe, ki nastanejo zaradi nerazumevanja projektov bodo zavrnjene, breme ponovne izvedbe in nastalo škodo pa nosi izvajalec.</t>
  </si>
  <si>
    <t>Odgovorni vodja izvajalcev je dolžan vse projekte in morebitne spremembe ali dopolnila ažurno prenesti na gradbišče in o tem obvestiti vse delavce ali vodje podizvajalcev.</t>
  </si>
  <si>
    <t>TEHNIČNE SPECIFIKACIJE IZ UREDBE O ZELENEM JAVNEM NAROČANJU</t>
  </si>
  <si>
    <t>Skladno z Uredbo o zelenem javnem naročanju (Uradni list RS št. 102/11, 18/12, 24/12) mora znašati delež lesa ali lesnih tvoriv v pohištvu vsaj 70% prostornine uporabljenih materialov za izdelavo pohištva. Izjema so lahko stoli in pohištvo, pri katerem zaradi namena uporabe, les ali lesna tvoriva niso dovoljeni zaradi predpisov ali standardov. Les in materiali na njegovi osnovi morajo izvirati iz zakonitih virov.</t>
  </si>
  <si>
    <t>Plastični deli s težo enako ali večjo od 50 g ne smejo vsebovati dodatkov materialov, ki lahko ovirajo recikliranje.</t>
  </si>
  <si>
    <t>Premaz lesa ali plastični ali kovinski deli ne smejo vsebovati aziridina, kromovih (VI) spojin, več kot 5% teže hlapnih organskih spojin (HOS) in nevarnih snovi, za katere velja eno ali več standardnih opozoril, stavkov za nevarnost ali previdnostnih stavkov iz zakona, ki ureja kemikalije, ali Uredbe (ES) št. 1272/200827.</t>
  </si>
  <si>
    <t>Premazom in umetnemu usnju (skaj) ne smejo biti dodani ftalati, za katere velja eno ali več standardnih opozoril, stavkov za nevarnost ali previdnostnih stavkov iz zakona, ki ureja kemikalije, ali Uredbe (ES) št. 1272/2008.</t>
  </si>
  <si>
    <t>Izhajanje prostega formaldehida iz lesnih tvoriv ne sme biti višja od 8 mg/100 g suhe snovi.</t>
  </si>
  <si>
    <t>Adhezivi ali lepila, ki se uporabljajo pri sestavljanju pohištva, ne smejo vsebovati več kot 10 % mase hlapnih organskih spojin (HOS).</t>
  </si>
  <si>
    <t>Embalaža mora biti ali iz materiala, ki ga je mogoče enostavno reciklirati, ali iz materialov, ki temeljijo na obnovljivih virih.</t>
  </si>
  <si>
    <t>Ponudniki morajo za izkazovanje tehničnih specifikacij predložiti dokazila, kot jih za posamezno tehnično specifikacijo predpisuje Uredba o zelenem javnem naročanju.</t>
  </si>
  <si>
    <t>Izvajalec notranje opreme je dolžan pred nabavo ali izdelavo pripraviti in predstaviti vzorce vseh predvidenih materialov tako opreme po naročilu kot kataloško gotove opreme. Predvideva se, da se vzorci opreme po naročilu pripravijo v variantnih rešitvah glede materialov in barv. Vse vzorce pisno potrdijo odgovorni projektant in investitor oz. njihvo predstavnik in le potrjene je dovoljeno nabavljati, izdelovati ali vgrajevati. Priprava in nabava vzorcev mora biti všteta v ponudbo. Za potrditev vzorcev se predvideva 7 dni. V kolikor je zaradi skladnosti pri izboru potrebno videti več vzorcev naenkrat, se rok 7 dni smatra od predložitve vseh vzorcev.</t>
  </si>
  <si>
    <t>Če nepredvidene okoliščine oz. okoliščine višje sile onemogočajo nabavo ali izdelavo že potrjenih vzorcev je izvajalec dolžan o tem obvestiti odgovornega projektanta in nadzornika. Posledično se organizira nov izbor materialov oz. elementov, ki jih ponovno pisno potrdijo odgovorni projektant in investitor.</t>
  </si>
  <si>
    <t xml:space="preserve">Ponudba naj vključuje tudi vsa dela potrebna za kvalitetno izvedbo projekta notranje opreme, vključno s predpripravami, ogledom objekta in meritvami, nabavo, izdelavo, dostavo, montažo, izvedbo vseh potrebnih del in zaključnim čiščenjem dostavljene opreme kot tudi morebitne druge opreme in prostorov, ki so se zaradi dostave ali montaže umazali. Oprema bo vgrajena v končan in očiščen objekt, zato bo moral izvajalec le te na objektu izrecno paziti in poskrbeti, da bo objekt predal brez poškodb in čist.
V ponudbi je potrebno upoštevati izdelavo opreme skupaj z vsemi potrebnimi okovji, ključavnicami, zaključki in ročaji, dobavo in vgradnjo navedenih aparatov in ogledal ter prevoz in montažo opreme. 
Ponudba vključuje tudi ves pomožni in pritrdilni material, zaključne blende ali letvice, kite ali fugirne mase, zaščitne premaze, tehnično ustrezne finalne obdelave oz. ves dodaten pomožni material za popolno dokončanje del tudi, če ti niso v popisu izrecno navedeni.
</t>
  </si>
  <si>
    <t>1.1</t>
  </si>
  <si>
    <t>1.2</t>
  </si>
  <si>
    <t>1.3</t>
  </si>
  <si>
    <t>1.4</t>
  </si>
  <si>
    <t>2.1</t>
  </si>
  <si>
    <t>2.2</t>
  </si>
  <si>
    <t>2.3</t>
  </si>
  <si>
    <t>2.4</t>
  </si>
  <si>
    <t>2.5</t>
  </si>
  <si>
    <t>2.6</t>
  </si>
  <si>
    <t>2.7</t>
  </si>
  <si>
    <t>2.8</t>
  </si>
  <si>
    <t>2.9</t>
  </si>
  <si>
    <t>2.10</t>
  </si>
  <si>
    <t>2.11</t>
  </si>
  <si>
    <t>2.12</t>
  </si>
  <si>
    <t>3.1</t>
  </si>
  <si>
    <t>3.2</t>
  </si>
  <si>
    <t>3.3</t>
  </si>
  <si>
    <t>3.4</t>
  </si>
  <si>
    <t>3.5</t>
  </si>
  <si>
    <t>3.6</t>
  </si>
  <si>
    <t>3.7</t>
  </si>
  <si>
    <t>3.8</t>
  </si>
  <si>
    <t>Izvajalec je dolžan zagotoviti izvedbo notranje opreme v skladu z vsemi veljavnimi tehničnimi predpisi, pravilniki, normativi in standardi. Upoštevati mora vse predpise in izvajati vse obveze, ki mu jih narekuje ZGO. Ravno tako je dolžan pri izvedbi zagotoviti popolno funkcionalnost in varnost opreme, ustrezno kvaliteto izdelave, kvaliteto detajlov in trfnost podkonstrukcijskih elementov. Če izvajalec ugotovi pomankljivosti v projektih oz. bi rad iz izkušenj izvedel element na drugačen način je o tem dolžan najprej obvestiti odgovornega projektanta in nadzor, ki morajo kakršno koli spremembo pisno potrditi. Pomankljivost v projektu ni opravičilo za izvedbo nefunkcionalne oz. nekvalitetne opreme, za katero v tem primeru odgovarja izvajalec.</t>
  </si>
  <si>
    <t>Izvajalec je dolžan pri izdelavi ponudbe upoštevati tehnično poročilo, popis del in grafični del projekta. V primeru kakršnega koli neskladja tekstualnih in grafičnih delov je dolžan zaprositi za tolmačenje projektanta pred oddajo ponudbe. V nasprotnem primeru pristane na naknadno tolmačenje projekta s strani projektanta in investitorja brez pravice do obračuna dodatnih del.</t>
  </si>
  <si>
    <t>PONUDBA - GARDEROBA VRTCA V ŠOLI NOTRANJE GORICE</t>
  </si>
  <si>
    <r>
      <t xml:space="preserve">GARDEROBA VRTCA V ŠOLI
</t>
    </r>
    <r>
      <rPr>
        <sz val="9"/>
        <rFont val="Arial Narrow"/>
        <family val="2"/>
        <charset val="238"/>
      </rPr>
      <t>Garderobne elemente se razporedi v 2 nizih:
- LEVA STENA: 2 omarici, steber, 3 omarice
- DESNA STENA: 3 omarice, steber, radiator, 2 omarici</t>
    </r>
  </si>
  <si>
    <t>Garderobna omarica s 4 odprtimi boksi, 4 stropne obešalne kljukice
- korpus iveral 18 ali 19mm lesni dekor,  na vseh robovih 2mm abs robni trak enak lesni dekor, robovi in vogali zaobljeni na r=2mm, predelba vezana plošča barvno lužena, skupaj 7 barv mavrice</t>
  </si>
  <si>
    <t>80x25x25</t>
  </si>
  <si>
    <t>Garderobna stena, 4 stenske obešalne kljukice
- iveral 18 ali 19mm lesni dekor,  na vseh robovih 2mm abs robni trak enak lesni dekor, robovi in vogali zaobljeni na r=2mm</t>
  </si>
  <si>
    <t>80x13x16</t>
  </si>
  <si>
    <t>80x58x35</t>
  </si>
  <si>
    <t>GARDEROBA VRTCA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</si>
</sst>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name val="Arial CE"/>
      <charset val="238"/>
    </font>
    <font>
      <sz val="10"/>
      <name val="Arial Narrow"/>
      <family val="2"/>
      <charset val="238"/>
    </font>
    <font>
      <sz val="8"/>
      <name val="Arial Narrow"/>
      <family val="2"/>
      <charset val="238"/>
    </font>
    <font>
      <b/>
      <sz val="10"/>
      <name val="Arial Narrow"/>
      <family val="2"/>
      <charset val="238"/>
    </font>
    <font>
      <b/>
      <sz val="12"/>
      <name val="Arial Narrow"/>
      <family val="2"/>
      <charset val="238"/>
    </font>
    <font>
      <b/>
      <sz val="10"/>
      <name val="Arial Narrow"/>
      <family val="2"/>
    </font>
    <font>
      <sz val="9"/>
      <name val="Arial Narrow"/>
      <family val="2"/>
      <charset val="238"/>
    </font>
    <font>
      <b/>
      <sz val="9"/>
      <name val="Arial Narrow"/>
      <family val="2"/>
      <charset val="238"/>
    </font>
    <font>
      <b/>
      <sz val="8"/>
      <name val="Verdana"/>
      <family val="2"/>
      <charset val="238"/>
    </font>
    <font>
      <i/>
      <sz val="9"/>
      <name val="Arial Narrow"/>
      <family val="2"/>
      <charset val="238"/>
    </font>
    <font>
      <i/>
      <sz val="9"/>
      <color theme="8" tint="-0.249977111117893"/>
      <name val="Arial Narrow"/>
      <family val="2"/>
      <charset val="238"/>
    </font>
  </fonts>
  <fills count="14">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05">
    <xf numFmtId="0" fontId="0" fillId="0" borderId="0" xfId="0"/>
    <xf numFmtId="0" fontId="2"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Border="1" applyAlignment="1">
      <alignment horizontal="left" vertical="top" wrapText="1"/>
    </xf>
    <xf numFmtId="0" fontId="4" fillId="2" borderId="0" xfId="0" applyFont="1" applyFill="1" applyBorder="1" applyAlignment="1">
      <alignment horizontal="left" vertical="top"/>
    </xf>
    <xf numFmtId="0" fontId="3" fillId="0" borderId="0" xfId="0" applyFont="1" applyBorder="1" applyAlignment="1">
      <alignment horizontal="center" vertical="top" wrapText="1"/>
    </xf>
    <xf numFmtId="0" fontId="3" fillId="0" borderId="0" xfId="0" applyFont="1" applyAlignment="1">
      <alignment vertical="top"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1" fillId="0" borderId="0" xfId="0" applyFont="1" applyAlignment="1">
      <alignment horizontal="right" vertical="top" wrapText="1"/>
    </xf>
    <xf numFmtId="4" fontId="1" fillId="0" borderId="0" xfId="0" applyNumberFormat="1" applyFont="1" applyAlignment="1">
      <alignment horizontal="right" vertical="top" wrapText="1"/>
    </xf>
    <xf numFmtId="0" fontId="2" fillId="2" borderId="0" xfId="0" applyFont="1" applyFill="1" applyAlignment="1">
      <alignment horizontal="left" vertical="top"/>
    </xf>
    <xf numFmtId="0" fontId="2" fillId="0" borderId="0" xfId="0" applyFont="1" applyAlignment="1">
      <alignment horizontal="left" vertical="top" wrapText="1"/>
    </xf>
    <xf numFmtId="4" fontId="3" fillId="0" borderId="0" xfId="0" applyNumberFormat="1" applyFont="1" applyBorder="1" applyAlignment="1">
      <alignment horizontal="left" vertical="top" wrapText="1"/>
    </xf>
    <xf numFmtId="0" fontId="1" fillId="0" borderId="0" xfId="0" applyFont="1"/>
    <xf numFmtId="0" fontId="1" fillId="0" borderId="1" xfId="0" applyFont="1" applyBorder="1"/>
    <xf numFmtId="164" fontId="1" fillId="0" borderId="1" xfId="0" applyNumberFormat="1" applyFont="1" applyBorder="1" applyAlignment="1">
      <alignment horizontal="center"/>
    </xf>
    <xf numFmtId="0" fontId="3" fillId="0" borderId="1" xfId="0" applyFont="1" applyBorder="1"/>
    <xf numFmtId="0" fontId="1" fillId="0" borderId="1" xfId="0" applyFont="1"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left" vertical="top" wrapText="1"/>
    </xf>
    <xf numFmtId="0" fontId="2" fillId="2" borderId="0" xfId="0" applyFont="1" applyFill="1" applyBorder="1" applyAlignment="1">
      <alignment horizontal="left" vertical="top"/>
    </xf>
    <xf numFmtId="0" fontId="3" fillId="0" borderId="0" xfId="0" applyFont="1" applyBorder="1" applyAlignment="1">
      <alignment vertical="top" wrapText="1"/>
    </xf>
    <xf numFmtId="0" fontId="3" fillId="13" borderId="0" xfId="0" applyFont="1" applyFill="1" applyBorder="1" applyAlignment="1">
      <alignment vertical="top" wrapText="1"/>
    </xf>
    <xf numFmtId="0" fontId="0" fillId="0" borderId="0" xfId="0" applyBorder="1" applyAlignment="1">
      <alignment vertical="top" wrapText="1"/>
    </xf>
    <xf numFmtId="0" fontId="1" fillId="0" borderId="0" xfId="0" applyFont="1" applyBorder="1" applyAlignment="1">
      <alignment horizontal="center" vertical="top"/>
    </xf>
    <xf numFmtId="0" fontId="1" fillId="0" borderId="0" xfId="0" applyFont="1" applyBorder="1"/>
    <xf numFmtId="0" fontId="3" fillId="5" borderId="0" xfId="0" applyFont="1" applyFill="1" applyBorder="1"/>
    <xf numFmtId="0" fontId="3" fillId="12" borderId="0" xfId="0" applyFont="1" applyFill="1" applyBorder="1"/>
    <xf numFmtId="0" fontId="3" fillId="13" borderId="1" xfId="0" applyFont="1" applyFill="1" applyBorder="1" applyAlignment="1">
      <alignment horizontal="center" vertical="top" wrapText="1"/>
    </xf>
    <xf numFmtId="0" fontId="1" fillId="0" borderId="1" xfId="0" quotePrefix="1" applyFont="1" applyBorder="1" applyAlignment="1">
      <alignment horizontal="center" vertical="top" wrapText="1"/>
    </xf>
    <xf numFmtId="0" fontId="3" fillId="5" borderId="1" xfId="0" applyFont="1" applyFill="1" applyBorder="1" applyAlignment="1">
      <alignment horizontal="center" vertical="top"/>
    </xf>
    <xf numFmtId="0" fontId="1" fillId="0" borderId="1" xfId="0" quotePrefix="1" applyFont="1" applyBorder="1" applyAlignment="1">
      <alignment horizontal="center" vertical="top"/>
    </xf>
    <xf numFmtId="0" fontId="3" fillId="12" borderId="1" xfId="0" applyFont="1" applyFill="1" applyBorder="1" applyAlignment="1">
      <alignment horizontal="center" vertical="top"/>
    </xf>
    <xf numFmtId="0" fontId="2" fillId="0" borderId="0" xfId="0" applyFont="1" applyAlignment="1" applyProtection="1">
      <alignment horizontal="center" vertical="top" wrapText="1"/>
      <protection locked="0"/>
    </xf>
    <xf numFmtId="0" fontId="2" fillId="0" borderId="0" xfId="0" applyFont="1" applyAlignment="1" applyProtection="1">
      <alignment horizontal="left" vertical="top" wrapText="1"/>
      <protection locked="0"/>
    </xf>
    <xf numFmtId="0" fontId="1" fillId="0" borderId="0" xfId="0" applyFont="1" applyAlignment="1" applyProtection="1">
      <alignment horizontal="right" vertical="top" wrapText="1"/>
      <protection locked="0"/>
    </xf>
    <xf numFmtId="4" fontId="1" fillId="0" borderId="0" xfId="0" applyNumberFormat="1" applyFont="1" applyAlignment="1" applyProtection="1">
      <alignment horizontal="right" vertical="top" wrapText="1"/>
      <protection locked="0"/>
    </xf>
    <xf numFmtId="164" fontId="1" fillId="0" borderId="0" xfId="0" applyNumberFormat="1" applyFont="1" applyAlignment="1" applyProtection="1">
      <alignment horizontal="right" vertical="top" wrapText="1"/>
      <protection locked="0"/>
    </xf>
    <xf numFmtId="0" fontId="2" fillId="2" borderId="0" xfId="0" applyFont="1" applyFill="1" applyAlignment="1" applyProtection="1">
      <alignment horizontal="left" vertical="top"/>
      <protection locked="0"/>
    </xf>
    <xf numFmtId="164" fontId="2" fillId="2" borderId="0" xfId="0" applyNumberFormat="1" applyFont="1" applyFill="1" applyAlignment="1" applyProtection="1">
      <alignment horizontal="left" vertical="top"/>
      <protection locked="0"/>
    </xf>
    <xf numFmtId="0" fontId="3" fillId="0" borderId="0" xfId="0" applyFont="1" applyAlignment="1" applyProtection="1">
      <alignment horizontal="center" vertical="top" wrapText="1"/>
      <protection locked="0"/>
    </xf>
    <xf numFmtId="0" fontId="3" fillId="0" borderId="0" xfId="0" applyFont="1" applyBorder="1" applyAlignment="1" applyProtection="1">
      <alignment horizontal="left" vertical="top" wrapText="1"/>
      <protection locked="0"/>
    </xf>
    <xf numFmtId="0" fontId="4" fillId="2" borderId="0" xfId="0" applyFont="1" applyFill="1" applyBorder="1" applyAlignment="1" applyProtection="1">
      <alignment horizontal="left" vertical="top"/>
      <protection locked="0"/>
    </xf>
    <xf numFmtId="164" fontId="4" fillId="2" borderId="0" xfId="0" applyNumberFormat="1" applyFont="1" applyFill="1" applyBorder="1" applyAlignment="1" applyProtection="1">
      <alignment horizontal="left" vertical="top"/>
      <protection locked="0"/>
    </xf>
    <xf numFmtId="0" fontId="3" fillId="0" borderId="0" xfId="0" applyFont="1" applyAlignment="1" applyProtection="1">
      <alignment vertical="top" wrapText="1"/>
      <protection locked="0"/>
    </xf>
    <xf numFmtId="0" fontId="5" fillId="0" borderId="0" xfId="0" applyFont="1" applyBorder="1" applyAlignment="1" applyProtection="1">
      <alignment horizontal="center" vertical="top" wrapText="1"/>
      <protection locked="0"/>
    </xf>
    <xf numFmtId="0" fontId="5" fillId="0" borderId="0" xfId="0" applyFont="1" applyBorder="1" applyAlignment="1" applyProtection="1">
      <alignment horizontal="left" vertical="top" wrapText="1"/>
      <protection locked="0"/>
    </xf>
    <xf numFmtId="164" fontId="3" fillId="0" borderId="0" xfId="0" applyNumberFormat="1" applyFont="1" applyBorder="1" applyAlignment="1" applyProtection="1">
      <alignment horizontal="left" vertical="top" wrapText="1"/>
      <protection locked="0"/>
    </xf>
    <xf numFmtId="0" fontId="1" fillId="0" borderId="0" xfId="0" applyFont="1" applyBorder="1" applyAlignment="1" applyProtection="1">
      <alignment vertical="top" wrapText="1"/>
      <protection locked="0"/>
    </xf>
    <xf numFmtId="164" fontId="2" fillId="0" borderId="1" xfId="0" applyNumberFormat="1"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164" fontId="6" fillId="4" borderId="1" xfId="0" applyNumberFormat="1" applyFont="1" applyFill="1" applyBorder="1" applyAlignment="1" applyProtection="1">
      <alignment horizontal="center" vertical="center" wrapText="1"/>
      <protection locked="0"/>
    </xf>
    <xf numFmtId="0" fontId="6" fillId="4" borderId="0" xfId="0" applyFont="1" applyFill="1" applyAlignment="1" applyProtection="1">
      <alignment vertical="center" wrapText="1"/>
      <protection locked="0"/>
    </xf>
    <xf numFmtId="164" fontId="6" fillId="0" borderId="1" xfId="0" applyNumberFormat="1" applyFont="1" applyFill="1" applyBorder="1" applyAlignment="1" applyProtection="1">
      <alignment horizontal="center" vertical="center" wrapText="1"/>
      <protection locked="0"/>
    </xf>
    <xf numFmtId="0" fontId="6" fillId="0" borderId="0" xfId="0" applyFont="1" applyFill="1" applyAlignment="1" applyProtection="1">
      <alignment vertical="center" wrapText="1"/>
      <protection locked="0"/>
    </xf>
    <xf numFmtId="164" fontId="7" fillId="4" borderId="1" xfId="0" applyNumberFormat="1" applyFont="1" applyFill="1" applyBorder="1" applyAlignment="1" applyProtection="1">
      <alignment horizontal="center" vertical="center" wrapText="1"/>
      <protection locked="0"/>
    </xf>
    <xf numFmtId="0" fontId="7" fillId="4" borderId="0" xfId="0" applyFont="1" applyFill="1" applyAlignment="1" applyProtection="1">
      <alignment vertical="center" wrapText="1"/>
      <protection locked="0"/>
    </xf>
    <xf numFmtId="164" fontId="6" fillId="0" borderId="1" xfId="0" applyNumberFormat="1" applyFont="1" applyFill="1" applyBorder="1" applyAlignment="1" applyProtection="1">
      <alignment horizontal="center" vertical="top" wrapText="1"/>
      <protection locked="0"/>
    </xf>
    <xf numFmtId="0" fontId="6" fillId="0" borderId="0" xfId="0" applyFont="1" applyFill="1" applyAlignment="1" applyProtection="1">
      <alignment vertical="top" wrapText="1"/>
      <protection locked="0"/>
    </xf>
    <xf numFmtId="164" fontId="7" fillId="0" borderId="1" xfId="0" applyNumberFormat="1" applyFont="1" applyFill="1" applyBorder="1" applyAlignment="1" applyProtection="1">
      <alignment horizontal="center" vertical="top" wrapText="1"/>
      <protection locked="0"/>
    </xf>
    <xf numFmtId="0" fontId="7" fillId="0" borderId="0" xfId="0" applyFont="1" applyFill="1" applyAlignment="1" applyProtection="1">
      <alignment vertical="top" wrapText="1"/>
      <protection locked="0"/>
    </xf>
    <xf numFmtId="0" fontId="6" fillId="0" borderId="0" xfId="0" applyFont="1" applyAlignment="1" applyProtection="1">
      <alignment vertical="top" wrapText="1"/>
      <protection locked="0"/>
    </xf>
    <xf numFmtId="164" fontId="6" fillId="7" borderId="1" xfId="0" applyNumberFormat="1" applyFont="1" applyFill="1" applyBorder="1" applyAlignment="1" applyProtection="1">
      <alignment horizontal="center" vertical="top" wrapText="1"/>
      <protection locked="0"/>
    </xf>
    <xf numFmtId="0" fontId="7" fillId="7" borderId="0" xfId="0" applyFont="1" applyFill="1" applyAlignment="1" applyProtection="1">
      <alignment vertical="top" wrapText="1"/>
      <protection locked="0"/>
    </xf>
    <xf numFmtId="164" fontId="6" fillId="8" borderId="1" xfId="0" applyNumberFormat="1" applyFont="1" applyFill="1" applyBorder="1" applyAlignment="1" applyProtection="1">
      <alignment horizontal="center" vertical="top" wrapText="1"/>
      <protection locked="0"/>
    </xf>
    <xf numFmtId="0" fontId="7" fillId="8" borderId="0" xfId="0" applyFont="1" applyFill="1" applyAlignment="1" applyProtection="1">
      <alignment vertical="top" wrapText="1"/>
      <protection locked="0"/>
    </xf>
    <xf numFmtId="164" fontId="6" fillId="4" borderId="1" xfId="0" applyNumberFormat="1" applyFont="1" applyFill="1" applyBorder="1" applyAlignment="1" applyProtection="1">
      <alignment horizontal="center" vertical="top" wrapText="1"/>
      <protection locked="0"/>
    </xf>
    <xf numFmtId="0" fontId="7" fillId="4" borderId="0" xfId="0" applyFont="1" applyFill="1" applyAlignment="1" applyProtection="1">
      <alignment vertical="top" wrapText="1"/>
      <protection locked="0"/>
    </xf>
    <xf numFmtId="164" fontId="6" fillId="10" borderId="1" xfId="0" applyNumberFormat="1" applyFont="1" applyFill="1" applyBorder="1" applyAlignment="1" applyProtection="1">
      <alignment horizontal="center" vertical="top" wrapText="1"/>
      <protection locked="0"/>
    </xf>
    <xf numFmtId="0" fontId="7" fillId="10" borderId="0" xfId="0" applyFont="1" applyFill="1" applyAlignment="1" applyProtection="1">
      <alignment vertical="top" wrapText="1"/>
      <protection locked="0"/>
    </xf>
    <xf numFmtId="164" fontId="7" fillId="10" borderId="1" xfId="0" applyNumberFormat="1" applyFont="1" applyFill="1" applyBorder="1" applyAlignment="1" applyProtection="1">
      <alignment horizontal="center" vertical="top" wrapText="1"/>
      <protection locked="0"/>
    </xf>
    <xf numFmtId="164" fontId="7" fillId="4" borderId="1" xfId="0" applyNumberFormat="1" applyFont="1" applyFill="1" applyBorder="1" applyAlignment="1" applyProtection="1">
      <alignment horizontal="center" vertical="top" wrapText="1"/>
      <protection locked="0"/>
    </xf>
    <xf numFmtId="164" fontId="7" fillId="9" borderId="1" xfId="0" applyNumberFormat="1" applyFont="1" applyFill="1" applyBorder="1" applyAlignment="1" applyProtection="1">
      <alignment horizontal="center" vertical="top" wrapText="1"/>
      <protection locked="0"/>
    </xf>
    <xf numFmtId="0" fontId="7" fillId="9" borderId="0" xfId="0" applyFont="1" applyFill="1" applyAlignment="1" applyProtection="1">
      <alignment vertical="top" wrapText="1"/>
      <protection locked="0"/>
    </xf>
    <xf numFmtId="164" fontId="7" fillId="8" borderId="1" xfId="0" applyNumberFormat="1" applyFont="1" applyFill="1" applyBorder="1" applyAlignment="1" applyProtection="1">
      <alignment horizontal="center" vertical="top" wrapText="1"/>
      <protection locked="0"/>
    </xf>
    <xf numFmtId="164" fontId="7" fillId="7" borderId="1" xfId="0" applyNumberFormat="1" applyFont="1" applyFill="1" applyBorder="1" applyAlignment="1" applyProtection="1">
      <alignment horizontal="center" vertical="top" wrapText="1"/>
      <protection locked="0"/>
    </xf>
    <xf numFmtId="164" fontId="7" fillId="0" borderId="0" xfId="0" applyNumberFormat="1" applyFont="1" applyFill="1" applyBorder="1" applyAlignment="1" applyProtection="1">
      <alignment horizontal="center" vertical="top" wrapText="1"/>
      <protection locked="0"/>
    </xf>
    <xf numFmtId="164" fontId="6" fillId="0" borderId="0" xfId="0" applyNumberFormat="1" applyFont="1" applyAlignment="1" applyProtection="1">
      <alignment horizontal="right" vertical="top"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vertical="top" wrapText="1"/>
      <protection locked="0"/>
    </xf>
    <xf numFmtId="0" fontId="2" fillId="0" borderId="0" xfId="0" applyFont="1" applyAlignment="1" applyProtection="1">
      <alignment horizontal="center" vertical="top" wrapText="1"/>
    </xf>
    <xf numFmtId="0" fontId="2" fillId="0" borderId="0" xfId="0" applyFont="1" applyAlignment="1" applyProtection="1">
      <alignment horizontal="left" vertical="top" wrapText="1"/>
    </xf>
    <xf numFmtId="0" fontId="1" fillId="0" borderId="0" xfId="0" applyFont="1" applyAlignment="1" applyProtection="1">
      <alignment horizontal="right" vertical="top" wrapText="1"/>
    </xf>
    <xf numFmtId="4" fontId="1" fillId="0" borderId="0" xfId="0" applyNumberFormat="1" applyFont="1" applyAlignment="1" applyProtection="1">
      <alignment horizontal="right" vertical="top" wrapText="1"/>
    </xf>
    <xf numFmtId="0" fontId="2" fillId="2" borderId="0" xfId="0" applyFont="1" applyFill="1" applyAlignment="1" applyProtection="1">
      <alignment horizontal="left" vertical="top"/>
    </xf>
    <xf numFmtId="0" fontId="3" fillId="0" borderId="0" xfId="0" applyFont="1" applyAlignment="1" applyProtection="1">
      <alignment horizontal="center" vertical="top" wrapText="1"/>
    </xf>
    <xf numFmtId="0" fontId="3" fillId="0" borderId="0" xfId="0" applyFont="1" applyBorder="1" applyAlignment="1" applyProtection="1">
      <alignment horizontal="left" vertical="top" wrapText="1"/>
    </xf>
    <xf numFmtId="0" fontId="4" fillId="2" borderId="0" xfId="0" applyFont="1" applyFill="1" applyBorder="1" applyAlignment="1" applyProtection="1">
      <alignment horizontal="left" vertical="top"/>
    </xf>
    <xf numFmtId="0" fontId="5" fillId="0" borderId="0" xfId="0" applyFont="1" applyBorder="1" applyAlignment="1" applyProtection="1">
      <alignment horizontal="center" vertical="top" wrapText="1"/>
    </xf>
    <xf numFmtId="0" fontId="5" fillId="0" borderId="0" xfId="0" applyFont="1" applyBorder="1" applyAlignment="1" applyProtection="1">
      <alignment horizontal="left" vertical="top"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6" fillId="4" borderId="1" xfId="0" applyFont="1" applyFill="1" applyBorder="1" applyAlignment="1" applyProtection="1">
      <alignment horizontal="center" vertical="center" wrapText="1"/>
    </xf>
    <xf numFmtId="0" fontId="3" fillId="4"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7" fillId="4" borderId="1" xfId="0" applyFont="1" applyFill="1" applyBorder="1" applyAlignment="1" applyProtection="1">
      <alignment horizontal="left" vertical="center" wrapText="1"/>
    </xf>
    <xf numFmtId="0" fontId="6" fillId="0" borderId="1" xfId="0" quotePrefix="1" applyFont="1" applyFill="1" applyBorder="1" applyAlignment="1" applyProtection="1">
      <alignment horizontal="center" vertical="top" wrapText="1"/>
    </xf>
    <xf numFmtId="0" fontId="6" fillId="0" borderId="1" xfId="0" applyFont="1" applyFill="1" applyBorder="1" applyAlignment="1" applyProtection="1">
      <alignment horizontal="left" vertical="top" wrapText="1"/>
    </xf>
    <xf numFmtId="0" fontId="6" fillId="0" borderId="1" xfId="0" applyFont="1" applyFill="1" applyBorder="1" applyAlignment="1" applyProtection="1">
      <alignment horizontal="center" vertical="top" wrapText="1"/>
    </xf>
    <xf numFmtId="0" fontId="6" fillId="0" borderId="1" xfId="0" applyNumberFormat="1" applyFont="1" applyFill="1" applyBorder="1" applyAlignment="1" applyProtection="1">
      <alignment horizontal="center" vertical="top" wrapText="1"/>
    </xf>
    <xf numFmtId="0" fontId="7" fillId="0" borderId="1" xfId="0" quotePrefix="1"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0" fontId="7" fillId="0" borderId="1" xfId="0" applyFont="1" applyFill="1" applyBorder="1" applyAlignment="1" applyProtection="1">
      <alignment horizontal="center" vertical="top" wrapText="1"/>
    </xf>
    <xf numFmtId="0" fontId="7" fillId="0" borderId="1" xfId="0" applyNumberFormat="1" applyFont="1" applyFill="1" applyBorder="1" applyAlignment="1" applyProtection="1">
      <alignment horizontal="center" vertical="top" wrapText="1"/>
    </xf>
    <xf numFmtId="0" fontId="6" fillId="0" borderId="1" xfId="0" applyFont="1" applyBorder="1" applyAlignment="1" applyProtection="1">
      <alignment horizontal="left" vertical="top" wrapText="1"/>
    </xf>
    <xf numFmtId="0" fontId="6" fillId="0" borderId="1" xfId="0" applyFont="1" applyBorder="1" applyAlignment="1" applyProtection="1">
      <alignment horizontal="center" vertical="top" wrapText="1"/>
    </xf>
    <xf numFmtId="0" fontId="7" fillId="7" borderId="1" xfId="0" applyFont="1" applyFill="1" applyBorder="1" applyAlignment="1" applyProtection="1">
      <alignment horizontal="center" vertical="top" wrapText="1"/>
    </xf>
    <xf numFmtId="0" fontId="7" fillId="7" borderId="1" xfId="0" applyFont="1" applyFill="1" applyBorder="1" applyAlignment="1" applyProtection="1">
      <alignment horizontal="center" vertical="top"/>
    </xf>
    <xf numFmtId="0" fontId="7" fillId="7" borderId="1" xfId="0" applyFont="1" applyFill="1" applyBorder="1" applyAlignment="1" applyProtection="1">
      <alignment horizontal="left" vertical="top" wrapText="1"/>
    </xf>
    <xf numFmtId="0" fontId="7" fillId="7" borderId="1" xfId="0" applyNumberFormat="1" applyFont="1" applyFill="1" applyBorder="1" applyAlignment="1" applyProtection="1">
      <alignment horizontal="center" vertical="top" wrapText="1"/>
    </xf>
    <xf numFmtId="0" fontId="7" fillId="8" borderId="1" xfId="0" quotePrefix="1" applyFont="1" applyFill="1" applyBorder="1" applyAlignment="1" applyProtection="1">
      <alignment horizontal="center" vertical="top" wrapText="1"/>
    </xf>
    <xf numFmtId="0" fontId="7" fillId="8" borderId="1" xfId="0" applyFont="1" applyFill="1" applyBorder="1" applyAlignment="1" applyProtection="1">
      <alignment horizontal="left" vertical="top" wrapText="1"/>
    </xf>
    <xf numFmtId="0" fontId="7" fillId="8" borderId="1" xfId="0" applyFont="1" applyFill="1" applyBorder="1" applyAlignment="1" applyProtection="1">
      <alignment horizontal="center" vertical="top" wrapText="1"/>
    </xf>
    <xf numFmtId="0" fontId="7" fillId="8" borderId="1" xfId="0" applyNumberFormat="1" applyFont="1" applyFill="1" applyBorder="1" applyAlignment="1" applyProtection="1">
      <alignment horizontal="center" vertical="top" wrapText="1"/>
    </xf>
    <xf numFmtId="0" fontId="6" fillId="0" borderId="0" xfId="0" applyFont="1" applyFill="1" applyAlignment="1" applyProtection="1">
      <alignment vertical="top" wrapText="1"/>
    </xf>
    <xf numFmtId="0" fontId="6" fillId="0" borderId="1" xfId="0" applyFont="1" applyFill="1" applyBorder="1" applyAlignment="1" applyProtection="1">
      <alignment vertical="top" wrapText="1"/>
    </xf>
    <xf numFmtId="0" fontId="7" fillId="4" borderId="1" xfId="0" quotePrefix="1" applyFont="1" applyFill="1" applyBorder="1" applyAlignment="1" applyProtection="1">
      <alignment horizontal="center" vertical="top" wrapText="1"/>
    </xf>
    <xf numFmtId="0" fontId="7" fillId="4" borderId="1" xfId="0" applyFont="1" applyFill="1" applyBorder="1" applyAlignment="1" applyProtection="1">
      <alignment horizontal="left" vertical="top" wrapText="1"/>
    </xf>
    <xf numFmtId="0" fontId="7" fillId="4" borderId="1" xfId="0" applyFont="1" applyFill="1" applyBorder="1" applyAlignment="1" applyProtection="1">
      <alignment horizontal="center" vertical="top" wrapText="1"/>
    </xf>
    <xf numFmtId="0" fontId="7" fillId="4" borderId="1" xfId="0" applyNumberFormat="1" applyFont="1" applyFill="1" applyBorder="1" applyAlignment="1" applyProtection="1">
      <alignment horizontal="center" vertical="top" wrapText="1"/>
    </xf>
    <xf numFmtId="0" fontId="7" fillId="10" borderId="1" xfId="0" quotePrefix="1" applyFont="1" applyFill="1" applyBorder="1" applyAlignment="1" applyProtection="1">
      <alignment horizontal="center" vertical="top" wrapText="1"/>
    </xf>
    <xf numFmtId="0" fontId="7" fillId="10" borderId="1" xfId="0" applyFont="1" applyFill="1" applyBorder="1" applyAlignment="1" applyProtection="1">
      <alignment horizontal="left" vertical="top" wrapText="1"/>
    </xf>
    <xf numFmtId="0" fontId="7" fillId="10" borderId="1" xfId="0" applyFont="1" applyFill="1" applyBorder="1" applyAlignment="1" applyProtection="1">
      <alignment horizontal="center" vertical="top" wrapText="1"/>
    </xf>
    <xf numFmtId="0" fontId="7" fillId="10" borderId="1" xfId="0" applyNumberFormat="1" applyFont="1" applyFill="1" applyBorder="1" applyAlignment="1" applyProtection="1">
      <alignment horizontal="center" vertical="top" wrapText="1"/>
    </xf>
    <xf numFmtId="0" fontId="7" fillId="7" borderId="1" xfId="0" quotePrefix="1" applyFont="1" applyFill="1" applyBorder="1" applyAlignment="1" applyProtection="1">
      <alignment horizontal="center" vertical="top" wrapText="1"/>
    </xf>
    <xf numFmtId="0" fontId="7" fillId="7" borderId="1" xfId="0" quotePrefix="1" applyFont="1" applyFill="1" applyBorder="1" applyAlignment="1" applyProtection="1">
      <alignment horizontal="center" vertical="top"/>
    </xf>
    <xf numFmtId="0" fontId="7" fillId="9" borderId="1" xfId="0" quotePrefix="1" applyFont="1" applyFill="1" applyBorder="1" applyAlignment="1" applyProtection="1">
      <alignment horizontal="center" vertical="top" wrapText="1"/>
    </xf>
    <xf numFmtId="0" fontId="7" fillId="9" borderId="1" xfId="0" applyFont="1" applyFill="1" applyBorder="1" applyAlignment="1" applyProtection="1">
      <alignment horizontal="left" vertical="top" wrapText="1"/>
    </xf>
    <xf numFmtId="0" fontId="7" fillId="9" borderId="1" xfId="0" applyFont="1" applyFill="1" applyBorder="1" applyAlignment="1" applyProtection="1">
      <alignment horizontal="center" vertical="top" wrapText="1"/>
    </xf>
    <xf numFmtId="0" fontId="7" fillId="9" borderId="1" xfId="0" applyNumberFormat="1" applyFont="1" applyFill="1" applyBorder="1" applyAlignment="1" applyProtection="1">
      <alignment horizontal="center" vertical="top" wrapText="1"/>
    </xf>
    <xf numFmtId="0" fontId="7" fillId="7" borderId="1" xfId="0" quotePrefix="1" applyNumberFormat="1" applyFont="1" applyFill="1" applyBorder="1" applyAlignment="1" applyProtection="1">
      <alignment horizontal="center" vertical="top" wrapText="1"/>
    </xf>
    <xf numFmtId="0" fontId="6" fillId="0" borderId="1" xfId="0" quotePrefix="1" applyNumberFormat="1" applyFont="1" applyFill="1" applyBorder="1" applyAlignment="1" applyProtection="1">
      <alignment horizontal="center" vertical="top" wrapText="1"/>
    </xf>
    <xf numFmtId="0" fontId="6" fillId="0" borderId="1" xfId="0" quotePrefix="1" applyNumberFormat="1" applyFont="1" applyBorder="1" applyAlignment="1" applyProtection="1">
      <alignment horizontal="center" vertical="top" wrapText="1"/>
    </xf>
    <xf numFmtId="0" fontId="7" fillId="10" borderId="1" xfId="0" quotePrefix="1" applyNumberFormat="1" applyFont="1" applyFill="1" applyBorder="1" applyAlignment="1" applyProtection="1">
      <alignment horizontal="center" vertical="top" wrapText="1"/>
    </xf>
    <xf numFmtId="0" fontId="7" fillId="4" borderId="1" xfId="0" quotePrefix="1" applyNumberFormat="1" applyFont="1" applyFill="1" applyBorder="1" applyAlignment="1" applyProtection="1">
      <alignment horizontal="center" vertical="top" wrapText="1"/>
    </xf>
    <xf numFmtId="0" fontId="7" fillId="0" borderId="0" xfId="0" quotePrefix="1"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0" fontId="7" fillId="0" borderId="0" xfId="0"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6" fillId="0" borderId="0" xfId="0" applyFont="1" applyBorder="1" applyAlignment="1" applyProtection="1">
      <alignment horizontal="center" vertical="top" wrapText="1"/>
    </xf>
    <xf numFmtId="0" fontId="7" fillId="0" borderId="0" xfId="0" applyFont="1" applyAlignment="1" applyProtection="1">
      <alignment horizontal="center" vertical="top" wrapText="1"/>
    </xf>
    <xf numFmtId="0" fontId="6" fillId="0" borderId="0" xfId="0" applyFont="1" applyAlignment="1" applyProtection="1">
      <alignment horizontal="left" vertical="top" wrapText="1"/>
    </xf>
    <xf numFmtId="0" fontId="6" fillId="0" borderId="0" xfId="0" applyFont="1" applyAlignment="1" applyProtection="1">
      <alignment horizontal="right" vertical="top" wrapText="1"/>
    </xf>
    <xf numFmtId="4" fontId="6" fillId="0" borderId="0" xfId="0" applyNumberFormat="1" applyFont="1" applyAlignment="1" applyProtection="1">
      <alignment horizontal="right" vertical="top" wrapText="1"/>
    </xf>
    <xf numFmtId="0" fontId="6" fillId="0" borderId="0" xfId="0" applyFont="1" applyAlignment="1" applyProtection="1">
      <alignment horizontal="center" vertical="top" wrapText="1"/>
    </xf>
    <xf numFmtId="0" fontId="1" fillId="0" borderId="0" xfId="0" applyFont="1" applyAlignment="1" applyProtection="1">
      <alignment horizontal="center" vertical="top" wrapText="1"/>
    </xf>
    <xf numFmtId="0" fontId="1" fillId="0" borderId="0" xfId="0" applyFont="1" applyAlignment="1" applyProtection="1">
      <alignment horizontal="left" vertical="top" wrapText="1"/>
    </xf>
    <xf numFmtId="164" fontId="7" fillId="0" borderId="1" xfId="0" applyNumberFormat="1" applyFont="1" applyFill="1" applyBorder="1" applyAlignment="1" applyProtection="1">
      <alignment horizontal="center" vertical="center" wrapText="1"/>
      <protection locked="0"/>
    </xf>
    <xf numFmtId="0" fontId="7" fillId="0" borderId="0" xfId="0" applyFont="1" applyFill="1" applyAlignment="1" applyProtection="1">
      <alignment vertical="center" wrapText="1"/>
      <protection locked="0"/>
    </xf>
    <xf numFmtId="164" fontId="6" fillId="3" borderId="1" xfId="0" applyNumberFormat="1" applyFont="1" applyFill="1" applyBorder="1" applyAlignment="1" applyProtection="1">
      <alignment horizontal="center" vertical="top" wrapText="1"/>
      <protection locked="0"/>
    </xf>
    <xf numFmtId="0" fontId="7" fillId="7" borderId="0" xfId="0" applyFont="1" applyFill="1" applyAlignment="1" applyProtection="1">
      <alignment vertical="center" wrapText="1"/>
      <protection locked="0"/>
    </xf>
    <xf numFmtId="0" fontId="7" fillId="8" borderId="0" xfId="0" applyFont="1" applyFill="1" applyAlignment="1" applyProtection="1">
      <alignment vertical="center" wrapText="1"/>
      <protection locked="0"/>
    </xf>
    <xf numFmtId="164" fontId="6" fillId="9" borderId="1" xfId="0" applyNumberFormat="1" applyFont="1" applyFill="1" applyBorder="1" applyAlignment="1" applyProtection="1">
      <alignment horizontal="center" vertical="top" wrapText="1"/>
      <protection locked="0"/>
    </xf>
    <xf numFmtId="0" fontId="7" fillId="5" borderId="0" xfId="0" applyFont="1" applyFill="1" applyAlignment="1" applyProtection="1">
      <alignment vertical="center" wrapText="1"/>
      <protection locked="0"/>
    </xf>
    <xf numFmtId="164" fontId="6" fillId="11" borderId="1" xfId="0" applyNumberFormat="1" applyFont="1" applyFill="1" applyBorder="1" applyAlignment="1" applyProtection="1">
      <alignment horizontal="center" vertical="top" wrapText="1"/>
      <protection locked="0"/>
    </xf>
    <xf numFmtId="0" fontId="7" fillId="6" borderId="0" xfId="0" applyFont="1" applyFill="1" applyAlignment="1" applyProtection="1">
      <alignment vertical="center" wrapText="1"/>
      <protection locked="0"/>
    </xf>
    <xf numFmtId="164" fontId="6" fillId="12" borderId="1" xfId="0" applyNumberFormat="1" applyFont="1" applyFill="1" applyBorder="1" applyAlignment="1" applyProtection="1">
      <alignment horizontal="center" vertical="top" wrapText="1"/>
      <protection locked="0"/>
    </xf>
    <xf numFmtId="0" fontId="1" fillId="0" borderId="0" xfId="0" applyFont="1" applyBorder="1" applyAlignment="1" applyProtection="1">
      <alignment horizontal="center" vertical="top" wrapText="1"/>
      <protection locked="0"/>
    </xf>
    <xf numFmtId="0" fontId="7" fillId="4" borderId="1" xfId="0" quotePrefix="1" applyFont="1" applyFill="1" applyBorder="1" applyAlignment="1" applyProtection="1">
      <alignment horizontal="center" vertical="center" wrapText="1"/>
    </xf>
    <xf numFmtId="0" fontId="7" fillId="4" borderId="1" xfId="0" applyNumberFormat="1" applyFont="1" applyFill="1" applyBorder="1" applyAlignment="1" applyProtection="1">
      <alignment horizontal="center" vertical="center" wrapText="1"/>
    </xf>
    <xf numFmtId="0" fontId="7" fillId="0" borderId="1" xfId="0" quotePrefix="1"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3" borderId="1" xfId="0" quotePrefix="1" applyFont="1" applyFill="1" applyBorder="1" applyAlignment="1" applyProtection="1">
      <alignment horizontal="center" vertical="center" wrapText="1"/>
    </xf>
    <xf numFmtId="0" fontId="7" fillId="3" borderId="1" xfId="0" applyFont="1" applyFill="1" applyBorder="1" applyAlignment="1" applyProtection="1">
      <alignment horizontal="left" vertical="center" wrapText="1"/>
    </xf>
    <xf numFmtId="0" fontId="7" fillId="3" borderId="1" xfId="0"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8" borderId="1" xfId="0" quotePrefix="1" applyFont="1" applyFill="1" applyBorder="1" applyAlignment="1" applyProtection="1">
      <alignment horizontal="center" vertical="center" wrapText="1"/>
    </xf>
    <xf numFmtId="0" fontId="7" fillId="8" borderId="1" xfId="0" applyFont="1" applyFill="1" applyBorder="1" applyAlignment="1" applyProtection="1">
      <alignment horizontal="left" vertical="center" wrapText="1"/>
    </xf>
    <xf numFmtId="0" fontId="7" fillId="8" borderId="1" xfId="0" applyFont="1" applyFill="1" applyBorder="1" applyAlignment="1" applyProtection="1">
      <alignment horizontal="center" vertical="center" wrapText="1"/>
    </xf>
    <xf numFmtId="0" fontId="7" fillId="8" borderId="1" xfId="0" applyNumberFormat="1" applyFont="1" applyFill="1" applyBorder="1" applyAlignment="1" applyProtection="1">
      <alignment horizontal="center" vertical="center" wrapText="1"/>
    </xf>
    <xf numFmtId="0" fontId="7" fillId="9" borderId="1" xfId="0" quotePrefix="1" applyFont="1" applyFill="1" applyBorder="1" applyAlignment="1" applyProtection="1">
      <alignment horizontal="center" vertical="center" wrapText="1"/>
    </xf>
    <xf numFmtId="0" fontId="7" fillId="9" borderId="1" xfId="0" applyFont="1" applyFill="1" applyBorder="1" applyAlignment="1" applyProtection="1">
      <alignment horizontal="left" vertical="center" wrapText="1"/>
    </xf>
    <xf numFmtId="0" fontId="7" fillId="9" borderId="1" xfId="0" applyFont="1" applyFill="1" applyBorder="1" applyAlignment="1" applyProtection="1">
      <alignment horizontal="center" vertical="center" wrapText="1"/>
    </xf>
    <xf numFmtId="0" fontId="7" fillId="9" borderId="1" xfId="0" applyNumberFormat="1" applyFont="1" applyFill="1" applyBorder="1" applyAlignment="1" applyProtection="1">
      <alignment horizontal="center" vertical="center" wrapText="1"/>
    </xf>
    <xf numFmtId="0" fontId="7" fillId="11" borderId="1" xfId="0" quotePrefix="1" applyFont="1" applyFill="1" applyBorder="1" applyAlignment="1" applyProtection="1">
      <alignment horizontal="center" vertical="center" wrapText="1"/>
    </xf>
    <xf numFmtId="0" fontId="7" fillId="11" borderId="1" xfId="0" applyFont="1" applyFill="1" applyBorder="1" applyAlignment="1" applyProtection="1">
      <alignment horizontal="left" vertical="center" wrapText="1"/>
    </xf>
    <xf numFmtId="0" fontId="7" fillId="11" borderId="1" xfId="0" applyFont="1" applyFill="1" applyBorder="1" applyAlignment="1" applyProtection="1">
      <alignment horizontal="center" vertical="center" wrapText="1"/>
    </xf>
    <xf numFmtId="0" fontId="7" fillId="11" borderId="1" xfId="0" applyNumberFormat="1" applyFont="1" applyFill="1" applyBorder="1" applyAlignment="1" applyProtection="1">
      <alignment horizontal="center" vertical="center" wrapText="1"/>
    </xf>
    <xf numFmtId="0" fontId="7" fillId="12" borderId="1" xfId="0" quotePrefix="1" applyFont="1" applyFill="1" applyBorder="1" applyAlignment="1" applyProtection="1">
      <alignment horizontal="center" vertical="center" wrapText="1"/>
    </xf>
    <xf numFmtId="0" fontId="7" fillId="12" borderId="1" xfId="0" applyFont="1" applyFill="1" applyBorder="1" applyAlignment="1" applyProtection="1">
      <alignment horizontal="left" vertical="center" wrapText="1"/>
    </xf>
    <xf numFmtId="0" fontId="7" fillId="12" borderId="1" xfId="0" applyFont="1" applyFill="1" applyBorder="1" applyAlignment="1" applyProtection="1">
      <alignment horizontal="center" vertical="center" wrapText="1"/>
    </xf>
    <xf numFmtId="0" fontId="7" fillId="12" borderId="1" xfId="0" applyNumberFormat="1" applyFont="1" applyFill="1" applyBorder="1" applyAlignment="1" applyProtection="1">
      <alignment horizontal="center" vertical="center" wrapText="1"/>
    </xf>
    <xf numFmtId="0" fontId="8" fillId="0" borderId="0" xfId="0" applyFont="1" applyAlignment="1" applyProtection="1">
      <alignment vertical="center"/>
    </xf>
    <xf numFmtId="0" fontId="0" fillId="0" borderId="0" xfId="0" applyFont="1" applyProtection="1"/>
    <xf numFmtId="164" fontId="6" fillId="8" borderId="1" xfId="0" applyNumberFormat="1" applyFont="1" applyFill="1" applyBorder="1" applyAlignment="1" applyProtection="1">
      <alignment horizontal="center" vertical="center" wrapText="1"/>
      <protection locked="0"/>
    </xf>
    <xf numFmtId="0" fontId="6" fillId="8" borderId="0" xfId="0" applyFont="1" applyFill="1" applyAlignment="1" applyProtection="1">
      <alignment vertical="center" wrapText="1"/>
      <protection locked="0"/>
    </xf>
    <xf numFmtId="164" fontId="7" fillId="8" borderId="1" xfId="0" applyNumberFormat="1" applyFont="1" applyFill="1" applyBorder="1" applyAlignment="1" applyProtection="1">
      <alignment horizontal="center" vertical="center" wrapText="1"/>
      <protection locked="0"/>
    </xf>
    <xf numFmtId="0" fontId="6" fillId="8" borderId="1" xfId="0" applyFont="1" applyFill="1" applyBorder="1" applyAlignment="1" applyProtection="1">
      <alignment horizontal="center" vertical="center" wrapText="1"/>
    </xf>
    <xf numFmtId="0" fontId="3" fillId="8" borderId="1" xfId="0" applyFont="1" applyFill="1" applyBorder="1" applyAlignment="1" applyProtection="1">
      <alignment horizontal="left" vertical="center" wrapText="1"/>
    </xf>
    <xf numFmtId="0" fontId="7" fillId="9" borderId="1" xfId="0" applyFont="1" applyFill="1" applyBorder="1" applyAlignment="1" applyProtection="1">
      <alignment horizontal="center" vertical="top"/>
    </xf>
    <xf numFmtId="0" fontId="1" fillId="0" borderId="1" xfId="0" applyFont="1" applyBorder="1" applyAlignment="1">
      <alignment vertical="top" wrapText="1"/>
    </xf>
    <xf numFmtId="0" fontId="0" fillId="0" borderId="1" xfId="0" applyBorder="1" applyAlignment="1">
      <alignment vertical="top" wrapText="1"/>
    </xf>
    <xf numFmtId="0" fontId="3" fillId="5" borderId="2" xfId="0" applyFont="1" applyFill="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 fillId="0" borderId="0" xfId="0" applyFont="1" applyBorder="1" applyAlignment="1">
      <alignment vertical="top" wrapText="1"/>
    </xf>
    <xf numFmtId="0" fontId="0" fillId="0" borderId="0" xfId="0" applyBorder="1" applyAlignment="1">
      <alignment vertical="top" wrapText="1"/>
    </xf>
    <xf numFmtId="0" fontId="3" fillId="12" borderId="2" xfId="0" applyFont="1" applyFill="1" applyBorder="1" applyAlignment="1">
      <alignment vertical="top" wrapText="1"/>
    </xf>
    <xf numFmtId="0" fontId="3" fillId="13" borderId="2" xfId="0" applyFont="1" applyFill="1" applyBorder="1" applyAlignment="1">
      <alignment vertical="top" wrapText="1"/>
    </xf>
  </cellXfs>
  <cellStyles count="1">
    <cellStyle name="Navadno" xfId="0" builtinId="0"/>
  </cellStyles>
  <dxfs count="0"/>
  <tableStyles count="0" defaultTableStyle="TableStyleMedium2" defaultPivotStyle="PivotStyleLight16"/>
  <colors>
    <mruColors>
      <color rgb="FFFF0000"/>
      <color rgb="FFF381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168</xdr:col>
      <xdr:colOff>314325</xdr:colOff>
      <xdr:row>739</xdr:row>
      <xdr:rowOff>9525</xdr:rowOff>
    </xdr:from>
    <xdr:to>
      <xdr:col>181</xdr:col>
      <xdr:colOff>276225</xdr:colOff>
      <xdr:row>739</xdr:row>
      <xdr:rowOff>9525</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a:off x="115166775" y="98078925"/>
          <a:ext cx="6772275" cy="0"/>
        </a:xfrm>
        <a:prstGeom prst="line">
          <a:avLst/>
        </a:prstGeom>
        <a:noFill/>
        <a:ln w="9525">
          <a:solidFill>
            <a:srgbClr val="000000"/>
          </a:solidFill>
          <a:round/>
          <a:headEnd/>
          <a:tailEnd/>
        </a:ln>
        <a:effectLst/>
      </xdr:spPr>
    </xdr:sp>
    <xdr:clientData/>
  </xdr:twoCellAnchor>
  <xdr:twoCellAnchor>
    <xdr:from>
      <xdr:col>168</xdr:col>
      <xdr:colOff>314325</xdr:colOff>
      <xdr:row>751</xdr:row>
      <xdr:rowOff>142875</xdr:rowOff>
    </xdr:from>
    <xdr:to>
      <xdr:col>181</xdr:col>
      <xdr:colOff>276225</xdr:colOff>
      <xdr:row>751</xdr:row>
      <xdr:rowOff>142875</xdr:rowOff>
    </xdr:to>
    <xdr:sp macro="" textlink="">
      <xdr:nvSpPr>
        <xdr:cNvPr id="4" name="Line 3">
          <a:extLst>
            <a:ext uri="{FF2B5EF4-FFF2-40B4-BE49-F238E27FC236}">
              <a16:creationId xmlns:a16="http://schemas.microsoft.com/office/drawing/2014/main" id="{00000000-0008-0000-0000-000004000000}"/>
            </a:ext>
          </a:extLst>
        </xdr:cNvPr>
        <xdr:cNvSpPr>
          <a:spLocks noChangeShapeType="1"/>
        </xdr:cNvSpPr>
      </xdr:nvSpPr>
      <xdr:spPr bwMode="auto">
        <a:xfrm>
          <a:off x="115166775" y="100155375"/>
          <a:ext cx="6772275" cy="0"/>
        </a:xfrm>
        <a:prstGeom prst="line">
          <a:avLst/>
        </a:prstGeom>
        <a:noFill/>
        <a:ln w="9525">
          <a:solidFill>
            <a:srgbClr val="000000"/>
          </a:solidFill>
          <a:round/>
          <a:headEnd/>
          <a:tailEnd/>
        </a:ln>
        <a:effec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168</xdr:col>
      <xdr:colOff>314325</xdr:colOff>
      <xdr:row>992</xdr:row>
      <xdr:rowOff>9525</xdr:rowOff>
    </xdr:from>
    <xdr:to>
      <xdr:col>181</xdr:col>
      <xdr:colOff>276225</xdr:colOff>
      <xdr:row>992</xdr:row>
      <xdr:rowOff>9525</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a:off x="118281450" y="248250075"/>
          <a:ext cx="6772275" cy="0"/>
        </a:xfrm>
        <a:prstGeom prst="line">
          <a:avLst/>
        </a:prstGeom>
        <a:noFill/>
        <a:ln w="9525">
          <a:solidFill>
            <a:srgbClr val="000000"/>
          </a:solidFill>
          <a:round/>
          <a:headEnd/>
          <a:tailEnd/>
        </a:ln>
        <a:effectLst/>
      </xdr:spPr>
    </xdr:sp>
    <xdr:clientData/>
  </xdr:twoCellAnchor>
  <xdr:twoCellAnchor>
    <xdr:from>
      <xdr:col>168</xdr:col>
      <xdr:colOff>314325</xdr:colOff>
      <xdr:row>1004</xdr:row>
      <xdr:rowOff>142875</xdr:rowOff>
    </xdr:from>
    <xdr:to>
      <xdr:col>181</xdr:col>
      <xdr:colOff>276225</xdr:colOff>
      <xdr:row>1004</xdr:row>
      <xdr:rowOff>142875</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a:off x="118281450" y="250326525"/>
          <a:ext cx="6772275" cy="0"/>
        </a:xfrm>
        <a:prstGeom prst="line">
          <a:avLst/>
        </a:prstGeom>
        <a:noFill/>
        <a:ln w="9525">
          <a:solidFill>
            <a:srgbClr val="000000"/>
          </a:solidFill>
          <a:round/>
          <a:headEnd/>
          <a:tailEnd/>
        </a:ln>
        <a:effec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167</xdr:col>
      <xdr:colOff>314325</xdr:colOff>
      <xdr:row>569</xdr:row>
      <xdr:rowOff>9525</xdr:rowOff>
    </xdr:from>
    <xdr:to>
      <xdr:col>180</xdr:col>
      <xdr:colOff>276225</xdr:colOff>
      <xdr:row>569</xdr:row>
      <xdr:rowOff>9525</xdr:rowOff>
    </xdr:to>
    <xdr:sp macro="" textlink="">
      <xdr:nvSpPr>
        <xdr:cNvPr id="3" name="Line 2">
          <a:extLst>
            <a:ext uri="{FF2B5EF4-FFF2-40B4-BE49-F238E27FC236}">
              <a16:creationId xmlns:a16="http://schemas.microsoft.com/office/drawing/2014/main" id="{191E21D4-3BC3-45E7-A0B1-29866511031D}"/>
            </a:ext>
          </a:extLst>
        </xdr:cNvPr>
        <xdr:cNvSpPr>
          <a:spLocks noChangeShapeType="1"/>
        </xdr:cNvSpPr>
      </xdr:nvSpPr>
      <xdr:spPr bwMode="auto">
        <a:xfrm>
          <a:off x="118281450" y="122310525"/>
          <a:ext cx="6772275" cy="0"/>
        </a:xfrm>
        <a:prstGeom prst="line">
          <a:avLst/>
        </a:prstGeom>
        <a:noFill/>
        <a:ln w="9525">
          <a:solidFill>
            <a:srgbClr val="000000"/>
          </a:solidFill>
          <a:round/>
          <a:headEnd/>
          <a:tailEnd/>
        </a:ln>
        <a:effectLst/>
      </xdr:spPr>
    </xdr:sp>
    <xdr:clientData/>
  </xdr:twoCellAnchor>
  <xdr:twoCellAnchor>
    <xdr:from>
      <xdr:col>167</xdr:col>
      <xdr:colOff>314325</xdr:colOff>
      <xdr:row>581</xdr:row>
      <xdr:rowOff>142875</xdr:rowOff>
    </xdr:from>
    <xdr:to>
      <xdr:col>180</xdr:col>
      <xdr:colOff>276225</xdr:colOff>
      <xdr:row>581</xdr:row>
      <xdr:rowOff>142875</xdr:rowOff>
    </xdr:to>
    <xdr:sp macro="" textlink="">
      <xdr:nvSpPr>
        <xdr:cNvPr id="4" name="Line 3">
          <a:extLst>
            <a:ext uri="{FF2B5EF4-FFF2-40B4-BE49-F238E27FC236}">
              <a16:creationId xmlns:a16="http://schemas.microsoft.com/office/drawing/2014/main" id="{39D1F987-C031-4257-9677-A1BC1F14146B}"/>
            </a:ext>
          </a:extLst>
        </xdr:cNvPr>
        <xdr:cNvSpPr>
          <a:spLocks noChangeShapeType="1"/>
        </xdr:cNvSpPr>
      </xdr:nvSpPr>
      <xdr:spPr bwMode="auto">
        <a:xfrm>
          <a:off x="118281450" y="124386975"/>
          <a:ext cx="6772275" cy="0"/>
        </a:xfrm>
        <a:prstGeom prst="line">
          <a:avLst/>
        </a:prstGeom>
        <a:noFill/>
        <a:ln w="9525">
          <a:solidFill>
            <a:srgbClr val="000000"/>
          </a:solidFill>
          <a:round/>
          <a:headEnd/>
          <a:tailEnd/>
        </a:ln>
        <a:effec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168</xdr:col>
      <xdr:colOff>314325</xdr:colOff>
      <xdr:row>441</xdr:row>
      <xdr:rowOff>9525</xdr:rowOff>
    </xdr:from>
    <xdr:to>
      <xdr:col>181</xdr:col>
      <xdr:colOff>276225</xdr:colOff>
      <xdr:row>441</xdr:row>
      <xdr:rowOff>9525</xdr:rowOff>
    </xdr:to>
    <xdr:sp macro="" textlink="">
      <xdr:nvSpPr>
        <xdr:cNvPr id="2" name="Line 2">
          <a:extLst>
            <a:ext uri="{FF2B5EF4-FFF2-40B4-BE49-F238E27FC236}">
              <a16:creationId xmlns:a16="http://schemas.microsoft.com/office/drawing/2014/main" id="{56054F6C-FB74-436A-86AE-FA49ACC341FE}"/>
            </a:ext>
          </a:extLst>
        </xdr:cNvPr>
        <xdr:cNvSpPr>
          <a:spLocks noChangeShapeType="1"/>
        </xdr:cNvSpPr>
      </xdr:nvSpPr>
      <xdr:spPr bwMode="auto">
        <a:xfrm>
          <a:off x="91135200" y="75037950"/>
          <a:ext cx="6772275" cy="0"/>
        </a:xfrm>
        <a:prstGeom prst="line">
          <a:avLst/>
        </a:prstGeom>
        <a:noFill/>
        <a:ln w="9525">
          <a:solidFill>
            <a:srgbClr val="000000"/>
          </a:solidFill>
          <a:round/>
          <a:headEnd/>
          <a:tailEnd/>
        </a:ln>
        <a:effectLst/>
      </xdr:spPr>
    </xdr:sp>
    <xdr:clientData/>
  </xdr:twoCellAnchor>
  <xdr:twoCellAnchor>
    <xdr:from>
      <xdr:col>168</xdr:col>
      <xdr:colOff>314325</xdr:colOff>
      <xdr:row>453</xdr:row>
      <xdr:rowOff>142875</xdr:rowOff>
    </xdr:from>
    <xdr:to>
      <xdr:col>181</xdr:col>
      <xdr:colOff>276225</xdr:colOff>
      <xdr:row>453</xdr:row>
      <xdr:rowOff>142875</xdr:rowOff>
    </xdr:to>
    <xdr:sp macro="" textlink="">
      <xdr:nvSpPr>
        <xdr:cNvPr id="3" name="Line 3">
          <a:extLst>
            <a:ext uri="{FF2B5EF4-FFF2-40B4-BE49-F238E27FC236}">
              <a16:creationId xmlns:a16="http://schemas.microsoft.com/office/drawing/2014/main" id="{2657507E-D7B4-4698-A212-2F5BAF2FB4FE}"/>
            </a:ext>
          </a:extLst>
        </xdr:cNvPr>
        <xdr:cNvSpPr>
          <a:spLocks noChangeShapeType="1"/>
        </xdr:cNvSpPr>
      </xdr:nvSpPr>
      <xdr:spPr bwMode="auto">
        <a:xfrm>
          <a:off x="91135200" y="77114400"/>
          <a:ext cx="6772275" cy="0"/>
        </a:xfrm>
        <a:prstGeom prst="line">
          <a:avLst/>
        </a:prstGeom>
        <a:noFill/>
        <a:ln w="9525">
          <a:solidFill>
            <a:srgbClr val="000000"/>
          </a:solidFill>
          <a:round/>
          <a:headEnd/>
          <a:tailEnd/>
        </a:ln>
        <a:effec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view="pageBreakPreview" zoomScaleNormal="100" zoomScaleSheetLayoutView="100" workbookViewId="0">
      <selection activeCell="I11" sqref="I11"/>
    </sheetView>
  </sheetViews>
  <sheetFormatPr defaultColWidth="7.85546875" defaultRowHeight="12.75" x14ac:dyDescent="0.2"/>
  <cols>
    <col min="1" max="1" width="5.85546875" style="14" customWidth="1"/>
    <col min="2" max="2" width="5.42578125" style="14" customWidth="1"/>
    <col min="3" max="3" width="31.5703125" style="14" customWidth="1"/>
    <col min="4" max="4" width="12.5703125" style="14" customWidth="1"/>
    <col min="5" max="5" width="3.85546875" style="14" customWidth="1"/>
    <col min="6" max="6" width="8.85546875" style="14" customWidth="1"/>
    <col min="7" max="8" width="18.42578125" style="14" customWidth="1"/>
    <col min="9" max="16384" width="7.85546875" style="14"/>
  </cols>
  <sheetData>
    <row r="1" spans="1:8" s="12" customFormat="1" ht="11.25" customHeight="1" x14ac:dyDescent="0.2">
      <c r="A1" s="1"/>
      <c r="B1" s="1"/>
      <c r="C1" s="12" t="s">
        <v>599</v>
      </c>
      <c r="D1" s="9"/>
      <c r="E1" s="9"/>
      <c r="F1" s="10"/>
      <c r="G1" s="10"/>
      <c r="H1" s="10"/>
    </row>
    <row r="2" spans="1:8" s="12" customFormat="1" ht="11.25" customHeight="1" x14ac:dyDescent="0.2">
      <c r="A2" s="1"/>
      <c r="B2" s="1"/>
      <c r="C2" s="12" t="s">
        <v>598</v>
      </c>
      <c r="D2" s="9"/>
      <c r="E2" s="9"/>
      <c r="F2" s="10"/>
      <c r="G2" s="10"/>
      <c r="H2" s="10"/>
    </row>
    <row r="3" spans="1:8" s="12" customFormat="1" ht="11.25" customHeight="1" x14ac:dyDescent="0.2">
      <c r="A3" s="1"/>
      <c r="B3" s="1"/>
      <c r="C3" s="12" t="s">
        <v>0</v>
      </c>
      <c r="D3" s="9"/>
      <c r="E3" s="9"/>
      <c r="F3" s="10"/>
      <c r="G3" s="10"/>
      <c r="H3" s="10"/>
    </row>
    <row r="4" spans="1:8" s="12" customFormat="1" ht="11.25" customHeight="1" x14ac:dyDescent="0.2">
      <c r="A4" s="1"/>
      <c r="B4" s="1"/>
      <c r="C4" s="12" t="s">
        <v>1</v>
      </c>
      <c r="D4" s="11" t="s">
        <v>20</v>
      </c>
      <c r="E4" s="11"/>
      <c r="F4" s="11"/>
      <c r="G4" s="11"/>
      <c r="H4" s="11"/>
    </row>
    <row r="5" spans="1:8" s="12" customFormat="1" x14ac:dyDescent="0.2">
      <c r="A5" s="1"/>
      <c r="B5" s="1"/>
      <c r="D5" s="11"/>
      <c r="E5" s="11"/>
      <c r="F5" s="11"/>
      <c r="G5" s="11"/>
      <c r="H5" s="11"/>
    </row>
    <row r="6" spans="1:8" s="6" customFormat="1" ht="13.5" customHeight="1" x14ac:dyDescent="0.2">
      <c r="A6" s="2"/>
      <c r="B6" s="2"/>
      <c r="C6" s="3" t="s">
        <v>2</v>
      </c>
      <c r="D6" s="4" t="s">
        <v>593</v>
      </c>
      <c r="E6" s="4"/>
      <c r="F6" s="4"/>
      <c r="G6" s="4"/>
      <c r="H6" s="4"/>
    </row>
    <row r="7" spans="1:8" s="8" customFormat="1" x14ac:dyDescent="0.2">
      <c r="A7" s="5"/>
      <c r="B7" s="5"/>
      <c r="C7" s="3"/>
      <c r="D7" s="3"/>
      <c r="E7" s="3"/>
      <c r="F7" s="3"/>
      <c r="G7" s="13"/>
      <c r="H7" s="13"/>
    </row>
    <row r="8" spans="1:8" x14ac:dyDescent="0.2">
      <c r="C8" s="15" t="str">
        <f>'PONUDBA-ostali prostori'!C313</f>
        <v>OSTALI PROSTORI SKUPAJ BREZ DDV</v>
      </c>
      <c r="D8" s="16">
        <f>'PONUDBA-ostali prostori'!H313</f>
        <v>0</v>
      </c>
    </row>
    <row r="9" spans="1:8" x14ac:dyDescent="0.2">
      <c r="C9" s="15" t="str">
        <f>'PONUDBA-igralnice'!C445</f>
        <v>IGRALNICE SKUPAJ BREZ DDV</v>
      </c>
      <c r="D9" s="16">
        <f>'PONUDBA-igralnice'!H445</f>
        <v>0</v>
      </c>
    </row>
    <row r="10" spans="1:8" ht="25.5" x14ac:dyDescent="0.2">
      <c r="C10" s="18" t="str">
        <f>'PONUDBA-pralnica, čistila'!C41</f>
        <v>PROSTORA PRALNICA IN ČISTILA SKUPAJ BREZ DDV</v>
      </c>
      <c r="D10" s="16">
        <f>'PONUDBA-pralnica, čistila'!H41</f>
        <v>0</v>
      </c>
    </row>
    <row r="11" spans="1:8" ht="25.5" x14ac:dyDescent="0.2">
      <c r="C11" s="18" t="str">
        <f>'PONUDBA-GARDEROBA VRTCA'!C15</f>
        <v>GARDEROBA VRTCA SKUPAJ BREZ DDV</v>
      </c>
      <c r="D11" s="16">
        <f>'PONUDBA-GARDEROBA VRTCA'!H15</f>
        <v>0</v>
      </c>
    </row>
    <row r="12" spans="1:8" x14ac:dyDescent="0.2">
      <c r="C12" s="17" t="s">
        <v>595</v>
      </c>
      <c r="D12" s="16">
        <f>D8+D9+D10+D11</f>
        <v>0</v>
      </c>
    </row>
    <row r="13" spans="1:8" x14ac:dyDescent="0.2">
      <c r="C13" s="17" t="s">
        <v>596</v>
      </c>
      <c r="D13" s="16">
        <f>D12*22%</f>
        <v>0</v>
      </c>
    </row>
    <row r="14" spans="1:8" x14ac:dyDescent="0.2">
      <c r="C14" s="17" t="s">
        <v>597</v>
      </c>
      <c r="D14" s="16">
        <f>D12+D13</f>
        <v>0</v>
      </c>
    </row>
    <row r="15" spans="1:8" ht="13.5" customHeight="1" x14ac:dyDescent="0.2"/>
  </sheetData>
  <pageMargins left="0.7" right="0.7" top="0.75" bottom="0.75" header="0.3" footer="0.3"/>
  <pageSetup paperSize="9" scale="84" orientation="portrait" horizontalDpi="1200" verticalDpi="120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9"/>
  <sheetViews>
    <sheetView view="pageBreakPreview" zoomScaleNormal="100" zoomScaleSheetLayoutView="100" workbookViewId="0">
      <selection activeCell="B7" sqref="B7:H7"/>
    </sheetView>
  </sheetViews>
  <sheetFormatPr defaultColWidth="7.85546875" defaultRowHeight="12.75" x14ac:dyDescent="0.2"/>
  <cols>
    <col min="1" max="1" width="3.5703125" style="25" customWidth="1"/>
    <col min="2" max="2" width="5.85546875" style="26" customWidth="1"/>
    <col min="3" max="3" width="5.42578125" style="26" customWidth="1"/>
    <col min="4" max="4" width="31.5703125" style="26" customWidth="1"/>
    <col min="5" max="5" width="12.5703125" style="26" customWidth="1"/>
    <col min="6" max="6" width="3.85546875" style="26" customWidth="1"/>
    <col min="7" max="7" width="8.85546875" style="26" customWidth="1"/>
    <col min="8" max="8" width="34.42578125" style="26" customWidth="1"/>
    <col min="9" max="16384" width="7.85546875" style="26"/>
  </cols>
  <sheetData>
    <row r="1" spans="1:8" s="20" customFormat="1" x14ac:dyDescent="0.2">
      <c r="A1" s="19"/>
      <c r="B1" s="19"/>
      <c r="C1" s="19"/>
      <c r="E1" s="21"/>
      <c r="F1" s="21"/>
      <c r="G1" s="21"/>
      <c r="H1" s="21"/>
    </row>
    <row r="2" spans="1:8" s="22" customFormat="1" ht="13.5" customHeight="1" x14ac:dyDescent="0.2">
      <c r="A2" s="5"/>
      <c r="B2" s="5"/>
      <c r="C2" s="5"/>
      <c r="D2" s="3" t="s">
        <v>2</v>
      </c>
      <c r="E2" s="4" t="s">
        <v>641</v>
      </c>
      <c r="F2" s="4"/>
      <c r="G2" s="4"/>
      <c r="H2" s="4"/>
    </row>
    <row r="3" spans="1:8" s="8" customFormat="1" x14ac:dyDescent="0.2">
      <c r="A3" s="7"/>
      <c r="B3" s="5"/>
      <c r="C3" s="5"/>
      <c r="D3" s="3"/>
      <c r="E3" s="3"/>
      <c r="F3" s="3"/>
      <c r="G3" s="3"/>
      <c r="H3" s="13"/>
    </row>
    <row r="4" spans="1:8" s="8" customFormat="1" ht="13.5" customHeight="1" x14ac:dyDescent="0.2">
      <c r="A4" s="7"/>
      <c r="B4" s="201"/>
      <c r="C4" s="202"/>
      <c r="D4" s="202"/>
      <c r="E4" s="202"/>
      <c r="F4" s="202"/>
      <c r="G4" s="202"/>
      <c r="H4" s="202"/>
    </row>
    <row r="5" spans="1:8" s="23" customFormat="1" x14ac:dyDescent="0.2">
      <c r="A5" s="29" t="s">
        <v>9</v>
      </c>
      <c r="B5" s="204" t="s">
        <v>644</v>
      </c>
      <c r="C5" s="199"/>
      <c r="D5" s="199"/>
      <c r="E5" s="199"/>
      <c r="F5" s="199"/>
      <c r="G5" s="199"/>
      <c r="H5" s="200"/>
    </row>
    <row r="6" spans="1:8" s="8" customFormat="1" x14ac:dyDescent="0.2">
      <c r="A6" s="30" t="s">
        <v>667</v>
      </c>
      <c r="B6" s="196" t="s">
        <v>645</v>
      </c>
      <c r="C6" s="197"/>
      <c r="D6" s="197"/>
      <c r="E6" s="197"/>
      <c r="F6" s="197"/>
      <c r="G6" s="197"/>
      <c r="H6" s="197"/>
    </row>
    <row r="7" spans="1:8" s="8" customFormat="1" ht="92.25" customHeight="1" x14ac:dyDescent="0.2">
      <c r="A7" s="30" t="s">
        <v>668</v>
      </c>
      <c r="B7" s="196" t="s">
        <v>647</v>
      </c>
      <c r="C7" s="197"/>
      <c r="D7" s="197"/>
      <c r="E7" s="197"/>
      <c r="F7" s="197"/>
      <c r="G7" s="197"/>
      <c r="H7" s="197"/>
    </row>
    <row r="8" spans="1:8" s="8" customFormat="1" ht="25.5" customHeight="1" x14ac:dyDescent="0.2">
      <c r="A8" s="30" t="s">
        <v>669</v>
      </c>
      <c r="B8" s="196" t="s">
        <v>642</v>
      </c>
      <c r="C8" s="197"/>
      <c r="D8" s="197"/>
      <c r="E8" s="197"/>
      <c r="F8" s="197"/>
      <c r="G8" s="197"/>
      <c r="H8" s="197"/>
    </row>
    <row r="9" spans="1:8" s="8" customFormat="1" x14ac:dyDescent="0.2">
      <c r="A9" s="30" t="s">
        <v>670</v>
      </c>
      <c r="B9" s="196" t="s">
        <v>643</v>
      </c>
      <c r="C9" s="197"/>
      <c r="D9" s="197"/>
      <c r="E9" s="197"/>
      <c r="F9" s="197"/>
      <c r="G9" s="197"/>
      <c r="H9" s="197"/>
    </row>
    <row r="10" spans="1:8" x14ac:dyDescent="0.2">
      <c r="B10" s="8"/>
      <c r="C10" s="24"/>
      <c r="D10" s="24"/>
      <c r="E10" s="24"/>
      <c r="F10" s="24"/>
      <c r="G10" s="24"/>
      <c r="H10" s="24"/>
    </row>
    <row r="11" spans="1:8" s="27" customFormat="1" x14ac:dyDescent="0.2">
      <c r="A11" s="31" t="s">
        <v>12</v>
      </c>
      <c r="B11" s="198" t="s">
        <v>648</v>
      </c>
      <c r="C11" s="199"/>
      <c r="D11" s="199"/>
      <c r="E11" s="199"/>
      <c r="F11" s="199"/>
      <c r="G11" s="199"/>
      <c r="H11" s="200"/>
    </row>
    <row r="12" spans="1:8" ht="39" customHeight="1" x14ac:dyDescent="0.2">
      <c r="A12" s="32" t="s">
        <v>671</v>
      </c>
      <c r="B12" s="196" t="s">
        <v>649</v>
      </c>
      <c r="C12" s="197"/>
      <c r="D12" s="197"/>
      <c r="E12" s="197"/>
      <c r="F12" s="197"/>
      <c r="G12" s="197"/>
      <c r="H12" s="197"/>
    </row>
    <row r="13" spans="1:8" ht="39.75" customHeight="1" x14ac:dyDescent="0.2">
      <c r="A13" s="32" t="s">
        <v>672</v>
      </c>
      <c r="B13" s="196" t="s">
        <v>650</v>
      </c>
      <c r="C13" s="197"/>
      <c r="D13" s="197"/>
      <c r="E13" s="197"/>
      <c r="F13" s="197"/>
      <c r="G13" s="197"/>
      <c r="H13" s="197"/>
    </row>
    <row r="14" spans="1:8" ht="65.25" customHeight="1" x14ac:dyDescent="0.2">
      <c r="A14" s="32" t="s">
        <v>673</v>
      </c>
      <c r="B14" s="196" t="s">
        <v>664</v>
      </c>
      <c r="C14" s="197"/>
      <c r="D14" s="197"/>
      <c r="E14" s="197"/>
      <c r="F14" s="197"/>
      <c r="G14" s="197"/>
      <c r="H14" s="197"/>
    </row>
    <row r="15" spans="1:8" ht="39" customHeight="1" x14ac:dyDescent="0.2">
      <c r="A15" s="32" t="s">
        <v>674</v>
      </c>
      <c r="B15" s="196" t="s">
        <v>665</v>
      </c>
      <c r="C15" s="197"/>
      <c r="D15" s="197"/>
      <c r="E15" s="197"/>
      <c r="F15" s="197"/>
      <c r="G15" s="197"/>
      <c r="H15" s="197"/>
    </row>
    <row r="16" spans="1:8" ht="27.75" customHeight="1" x14ac:dyDescent="0.2">
      <c r="A16" s="32" t="s">
        <v>675</v>
      </c>
      <c r="B16" s="196" t="s">
        <v>651</v>
      </c>
      <c r="C16" s="197"/>
      <c r="D16" s="197"/>
      <c r="E16" s="197"/>
      <c r="F16" s="197"/>
      <c r="G16" s="197"/>
      <c r="H16" s="197"/>
    </row>
    <row r="17" spans="1:8" ht="66.75" customHeight="1" x14ac:dyDescent="0.2">
      <c r="A17" s="32" t="s">
        <v>676</v>
      </c>
      <c r="B17" s="196" t="s">
        <v>691</v>
      </c>
      <c r="C17" s="197"/>
      <c r="D17" s="197"/>
      <c r="E17" s="197"/>
      <c r="F17" s="197"/>
      <c r="G17" s="197"/>
      <c r="H17" s="197"/>
    </row>
    <row r="18" spans="1:8" ht="39" customHeight="1" x14ac:dyDescent="0.2">
      <c r="A18" s="32" t="s">
        <v>677</v>
      </c>
      <c r="B18" s="196" t="s">
        <v>692</v>
      </c>
      <c r="C18" s="197"/>
      <c r="D18" s="197"/>
      <c r="E18" s="197"/>
      <c r="F18" s="197"/>
      <c r="G18" s="197"/>
      <c r="H18" s="197"/>
    </row>
    <row r="19" spans="1:8" ht="26.25" customHeight="1" x14ac:dyDescent="0.2">
      <c r="A19" s="32" t="s">
        <v>678</v>
      </c>
      <c r="B19" s="196" t="s">
        <v>646</v>
      </c>
      <c r="C19" s="197"/>
      <c r="D19" s="197"/>
      <c r="E19" s="197"/>
      <c r="F19" s="197"/>
      <c r="G19" s="197"/>
      <c r="H19" s="197"/>
    </row>
    <row r="20" spans="1:8" ht="103.5" customHeight="1" x14ac:dyDescent="0.2">
      <c r="A20" s="32" t="s">
        <v>679</v>
      </c>
      <c r="B20" s="196" t="s">
        <v>666</v>
      </c>
      <c r="C20" s="197"/>
      <c r="D20" s="197"/>
      <c r="E20" s="197"/>
      <c r="F20" s="197"/>
      <c r="G20" s="197"/>
      <c r="H20" s="197"/>
    </row>
    <row r="21" spans="1:8" ht="40.5" customHeight="1" x14ac:dyDescent="0.2">
      <c r="A21" s="32" t="s">
        <v>680</v>
      </c>
      <c r="B21" s="196" t="s">
        <v>652</v>
      </c>
      <c r="C21" s="197"/>
      <c r="D21" s="197"/>
      <c r="E21" s="197"/>
      <c r="F21" s="197"/>
      <c r="G21" s="197"/>
      <c r="H21" s="197"/>
    </row>
    <row r="22" spans="1:8" ht="29.25" customHeight="1" x14ac:dyDescent="0.2">
      <c r="A22" s="32" t="s">
        <v>681</v>
      </c>
      <c r="B22" s="196" t="s">
        <v>653</v>
      </c>
      <c r="C22" s="197"/>
      <c r="D22" s="197"/>
      <c r="E22" s="197"/>
      <c r="F22" s="197"/>
      <c r="G22" s="197"/>
      <c r="H22" s="197"/>
    </row>
    <row r="23" spans="1:8" ht="27.75" customHeight="1" x14ac:dyDescent="0.2">
      <c r="A23" s="32" t="s">
        <v>682</v>
      </c>
      <c r="B23" s="196" t="s">
        <v>654</v>
      </c>
      <c r="C23" s="197"/>
      <c r="D23" s="197"/>
      <c r="E23" s="197"/>
      <c r="F23" s="197"/>
      <c r="G23" s="197"/>
      <c r="H23" s="197"/>
    </row>
    <row r="24" spans="1:8" x14ac:dyDescent="0.2">
      <c r="B24" s="8"/>
      <c r="C24" s="24"/>
      <c r="D24" s="24"/>
      <c r="E24" s="24"/>
      <c r="F24" s="24"/>
      <c r="G24" s="24"/>
      <c r="H24" s="24"/>
    </row>
    <row r="25" spans="1:8" s="28" customFormat="1" x14ac:dyDescent="0.2">
      <c r="A25" s="33" t="s">
        <v>13</v>
      </c>
      <c r="B25" s="203" t="s">
        <v>655</v>
      </c>
      <c r="C25" s="199"/>
      <c r="D25" s="199"/>
      <c r="E25" s="199"/>
      <c r="F25" s="199"/>
      <c r="G25" s="199"/>
      <c r="H25" s="200"/>
    </row>
    <row r="26" spans="1:8" ht="37.5" customHeight="1" x14ac:dyDescent="0.2">
      <c r="A26" s="32" t="s">
        <v>683</v>
      </c>
      <c r="B26" s="196" t="s">
        <v>656</v>
      </c>
      <c r="C26" s="197"/>
      <c r="D26" s="197"/>
      <c r="E26" s="197"/>
      <c r="F26" s="197"/>
      <c r="G26" s="197"/>
      <c r="H26" s="197"/>
    </row>
    <row r="27" spans="1:8" ht="14.25" customHeight="1" x14ac:dyDescent="0.2">
      <c r="A27" s="32" t="s">
        <v>684</v>
      </c>
      <c r="B27" s="196" t="s">
        <v>657</v>
      </c>
      <c r="C27" s="197"/>
      <c r="D27" s="197"/>
      <c r="E27" s="197"/>
      <c r="F27" s="197"/>
      <c r="G27" s="197"/>
      <c r="H27" s="197"/>
    </row>
    <row r="28" spans="1:8" ht="39" customHeight="1" x14ac:dyDescent="0.2">
      <c r="A28" s="32" t="s">
        <v>685</v>
      </c>
      <c r="B28" s="196" t="s">
        <v>658</v>
      </c>
      <c r="C28" s="197"/>
      <c r="D28" s="197"/>
      <c r="E28" s="197"/>
      <c r="F28" s="197"/>
      <c r="G28" s="197"/>
      <c r="H28" s="197"/>
    </row>
    <row r="29" spans="1:8" ht="28.5" customHeight="1" x14ac:dyDescent="0.2">
      <c r="A29" s="32" t="s">
        <v>686</v>
      </c>
      <c r="B29" s="196" t="s">
        <v>659</v>
      </c>
      <c r="C29" s="197"/>
      <c r="D29" s="197"/>
      <c r="E29" s="197"/>
      <c r="F29" s="197"/>
      <c r="G29" s="197"/>
      <c r="H29" s="197"/>
    </row>
    <row r="30" spans="1:8" x14ac:dyDescent="0.2">
      <c r="A30" s="32" t="s">
        <v>687</v>
      </c>
      <c r="B30" s="196" t="s">
        <v>660</v>
      </c>
      <c r="C30" s="197"/>
      <c r="D30" s="197"/>
      <c r="E30" s="197"/>
      <c r="F30" s="197"/>
      <c r="G30" s="197"/>
      <c r="H30" s="197"/>
    </row>
    <row r="31" spans="1:8" x14ac:dyDescent="0.2">
      <c r="A31" s="32" t="s">
        <v>688</v>
      </c>
      <c r="B31" s="196" t="s">
        <v>661</v>
      </c>
      <c r="C31" s="197"/>
      <c r="D31" s="197"/>
      <c r="E31" s="197"/>
      <c r="F31" s="197"/>
      <c r="G31" s="197"/>
      <c r="H31" s="197"/>
    </row>
    <row r="32" spans="1:8" x14ac:dyDescent="0.2">
      <c r="A32" s="32" t="s">
        <v>689</v>
      </c>
      <c r="B32" s="196" t="s">
        <v>662</v>
      </c>
      <c r="C32" s="197"/>
      <c r="D32" s="197"/>
      <c r="E32" s="197"/>
      <c r="F32" s="197"/>
      <c r="G32" s="197"/>
      <c r="H32" s="197"/>
    </row>
    <row r="33" spans="1:8" ht="27" customHeight="1" x14ac:dyDescent="0.2">
      <c r="A33" s="32" t="s">
        <v>690</v>
      </c>
      <c r="B33" s="196" t="s">
        <v>663</v>
      </c>
      <c r="C33" s="197"/>
      <c r="D33" s="197"/>
      <c r="E33" s="197"/>
      <c r="F33" s="197"/>
      <c r="G33" s="197"/>
      <c r="H33" s="197"/>
    </row>
    <row r="34" spans="1:8" x14ac:dyDescent="0.2">
      <c r="B34" s="201"/>
      <c r="C34" s="202"/>
      <c r="D34" s="202"/>
      <c r="E34" s="202"/>
      <c r="F34" s="202"/>
      <c r="G34" s="202"/>
      <c r="H34" s="202"/>
    </row>
    <row r="35" spans="1:8" x14ac:dyDescent="0.2">
      <c r="B35" s="201"/>
      <c r="C35" s="202"/>
      <c r="D35" s="202"/>
      <c r="E35" s="202"/>
      <c r="F35" s="202"/>
      <c r="G35" s="202"/>
      <c r="H35" s="202"/>
    </row>
    <row r="36" spans="1:8" x14ac:dyDescent="0.2">
      <c r="B36" s="201"/>
      <c r="C36" s="202"/>
      <c r="D36" s="202"/>
      <c r="E36" s="202"/>
      <c r="F36" s="202"/>
      <c r="G36" s="202"/>
      <c r="H36" s="202"/>
    </row>
    <row r="37" spans="1:8" x14ac:dyDescent="0.2">
      <c r="B37" s="201"/>
      <c r="C37" s="202"/>
      <c r="D37" s="202"/>
      <c r="E37" s="202"/>
      <c r="F37" s="202"/>
      <c r="G37" s="202"/>
      <c r="H37" s="202"/>
    </row>
    <row r="38" spans="1:8" x14ac:dyDescent="0.2">
      <c r="B38" s="201"/>
      <c r="C38" s="202"/>
      <c r="D38" s="202"/>
      <c r="E38" s="202"/>
      <c r="F38" s="202"/>
      <c r="G38" s="202"/>
      <c r="H38" s="202"/>
    </row>
    <row r="39" spans="1:8" x14ac:dyDescent="0.2">
      <c r="B39" s="201"/>
      <c r="C39" s="202"/>
      <c r="D39" s="202"/>
      <c r="E39" s="202"/>
      <c r="F39" s="202"/>
      <c r="G39" s="202"/>
      <c r="H39" s="202"/>
    </row>
    <row r="40" spans="1:8" x14ac:dyDescent="0.2">
      <c r="B40" s="201"/>
      <c r="C40" s="202"/>
      <c r="D40" s="202"/>
      <c r="E40" s="202"/>
      <c r="F40" s="202"/>
      <c r="G40" s="202"/>
      <c r="H40" s="202"/>
    </row>
    <row r="41" spans="1:8" x14ac:dyDescent="0.2">
      <c r="B41" s="201"/>
      <c r="C41" s="202"/>
      <c r="D41" s="202"/>
      <c r="E41" s="202"/>
      <c r="F41" s="202"/>
      <c r="G41" s="202"/>
      <c r="H41" s="202"/>
    </row>
    <row r="42" spans="1:8" x14ac:dyDescent="0.2">
      <c r="B42" s="201"/>
      <c r="C42" s="202"/>
      <c r="D42" s="202"/>
      <c r="E42" s="202"/>
      <c r="F42" s="202"/>
      <c r="G42" s="202"/>
      <c r="H42" s="202"/>
    </row>
    <row r="43" spans="1:8" x14ac:dyDescent="0.2">
      <c r="B43" s="201"/>
      <c r="C43" s="202"/>
      <c r="D43" s="202"/>
      <c r="E43" s="202"/>
      <c r="F43" s="202"/>
      <c r="G43" s="202"/>
      <c r="H43" s="202"/>
    </row>
    <row r="44" spans="1:8" x14ac:dyDescent="0.2">
      <c r="B44" s="201"/>
      <c r="C44" s="202"/>
      <c r="D44" s="202"/>
      <c r="E44" s="202"/>
      <c r="F44" s="202"/>
      <c r="G44" s="202"/>
      <c r="H44" s="202"/>
    </row>
    <row r="45" spans="1:8" x14ac:dyDescent="0.2">
      <c r="B45" s="201"/>
      <c r="C45" s="202"/>
      <c r="D45" s="202"/>
      <c r="E45" s="202"/>
      <c r="F45" s="202"/>
      <c r="G45" s="202"/>
      <c r="H45" s="202"/>
    </row>
    <row r="46" spans="1:8" x14ac:dyDescent="0.2">
      <c r="B46" s="201"/>
      <c r="C46" s="202"/>
      <c r="D46" s="202"/>
      <c r="E46" s="202"/>
      <c r="F46" s="202"/>
      <c r="G46" s="202"/>
      <c r="H46" s="202"/>
    </row>
    <row r="47" spans="1:8" x14ac:dyDescent="0.2">
      <c r="B47" s="201"/>
      <c r="C47" s="202"/>
      <c r="D47" s="202"/>
      <c r="E47" s="202"/>
      <c r="F47" s="202"/>
      <c r="G47" s="202"/>
      <c r="H47" s="202"/>
    </row>
    <row r="48" spans="1:8" x14ac:dyDescent="0.2">
      <c r="B48" s="201"/>
      <c r="C48" s="202"/>
      <c r="D48" s="202"/>
      <c r="E48" s="202"/>
      <c r="F48" s="202"/>
      <c r="G48" s="202"/>
      <c r="H48" s="202"/>
    </row>
    <row r="49" spans="2:8" x14ac:dyDescent="0.2">
      <c r="B49" s="201"/>
      <c r="C49" s="202"/>
      <c r="D49" s="202"/>
      <c r="E49" s="202"/>
      <c r="F49" s="202"/>
      <c r="G49" s="202"/>
      <c r="H49" s="202"/>
    </row>
    <row r="50" spans="2:8" x14ac:dyDescent="0.2">
      <c r="B50" s="201"/>
      <c r="C50" s="202"/>
      <c r="D50" s="202"/>
      <c r="E50" s="202"/>
      <c r="F50" s="202"/>
      <c r="G50" s="202"/>
      <c r="H50" s="202"/>
    </row>
    <row r="51" spans="2:8" x14ac:dyDescent="0.2">
      <c r="B51" s="201"/>
      <c r="C51" s="202"/>
      <c r="D51" s="202"/>
      <c r="E51" s="202"/>
      <c r="F51" s="202"/>
      <c r="G51" s="202"/>
      <c r="H51" s="202"/>
    </row>
    <row r="52" spans="2:8" x14ac:dyDescent="0.2">
      <c r="B52" s="201"/>
      <c r="C52" s="202"/>
      <c r="D52" s="202"/>
      <c r="E52" s="202"/>
      <c r="F52" s="202"/>
      <c r="G52" s="202"/>
      <c r="H52" s="202"/>
    </row>
    <row r="53" spans="2:8" x14ac:dyDescent="0.2">
      <c r="B53" s="201"/>
      <c r="C53" s="202"/>
      <c r="D53" s="202"/>
      <c r="E53" s="202"/>
      <c r="F53" s="202"/>
      <c r="G53" s="202"/>
      <c r="H53" s="202"/>
    </row>
    <row r="54" spans="2:8" x14ac:dyDescent="0.2">
      <c r="B54" s="201"/>
      <c r="C54" s="202"/>
      <c r="D54" s="202"/>
      <c r="E54" s="202"/>
      <c r="F54" s="202"/>
      <c r="G54" s="202"/>
      <c r="H54" s="202"/>
    </row>
    <row r="55" spans="2:8" x14ac:dyDescent="0.2">
      <c r="B55" s="201"/>
      <c r="C55" s="202"/>
      <c r="D55" s="202"/>
      <c r="E55" s="202"/>
      <c r="F55" s="202"/>
      <c r="G55" s="202"/>
      <c r="H55" s="202"/>
    </row>
    <row r="56" spans="2:8" x14ac:dyDescent="0.2">
      <c r="B56" s="201"/>
      <c r="C56" s="202"/>
      <c r="D56" s="202"/>
      <c r="E56" s="202"/>
      <c r="F56" s="202"/>
      <c r="G56" s="202"/>
      <c r="H56" s="202"/>
    </row>
    <row r="57" spans="2:8" x14ac:dyDescent="0.2">
      <c r="B57" s="201"/>
      <c r="C57" s="202"/>
      <c r="D57" s="202"/>
      <c r="E57" s="202"/>
      <c r="F57" s="202"/>
      <c r="G57" s="202"/>
      <c r="H57" s="202"/>
    </row>
    <row r="58" spans="2:8" x14ac:dyDescent="0.2">
      <c r="B58" s="201"/>
      <c r="C58" s="202"/>
      <c r="D58" s="202"/>
      <c r="E58" s="202"/>
      <c r="F58" s="202"/>
      <c r="G58" s="202"/>
      <c r="H58" s="202"/>
    </row>
    <row r="59" spans="2:8" x14ac:dyDescent="0.2">
      <c r="B59" s="201"/>
      <c r="C59" s="202"/>
      <c r="D59" s="202"/>
      <c r="E59" s="202"/>
      <c r="F59" s="202"/>
      <c r="G59" s="202"/>
      <c r="H59" s="202"/>
    </row>
    <row r="60" spans="2:8" x14ac:dyDescent="0.2">
      <c r="B60" s="201"/>
      <c r="C60" s="202"/>
      <c r="D60" s="202"/>
      <c r="E60" s="202"/>
      <c r="F60" s="202"/>
      <c r="G60" s="202"/>
      <c r="H60" s="202"/>
    </row>
    <row r="61" spans="2:8" x14ac:dyDescent="0.2">
      <c r="B61" s="201"/>
      <c r="C61" s="202"/>
      <c r="D61" s="202"/>
      <c r="E61" s="202"/>
      <c r="F61" s="202"/>
      <c r="G61" s="202"/>
      <c r="H61" s="202"/>
    </row>
    <row r="62" spans="2:8" x14ac:dyDescent="0.2">
      <c r="B62" s="201"/>
      <c r="C62" s="202"/>
      <c r="D62" s="202"/>
      <c r="E62" s="202"/>
      <c r="F62" s="202"/>
      <c r="G62" s="202"/>
      <c r="H62" s="202"/>
    </row>
    <row r="63" spans="2:8" x14ac:dyDescent="0.2">
      <c r="B63" s="201"/>
      <c r="C63" s="202"/>
      <c r="D63" s="202"/>
      <c r="E63" s="202"/>
      <c r="F63" s="202"/>
      <c r="G63" s="202"/>
      <c r="H63" s="202"/>
    </row>
    <row r="64" spans="2:8" x14ac:dyDescent="0.2">
      <c r="B64" s="201"/>
      <c r="C64" s="202"/>
      <c r="D64" s="202"/>
      <c r="E64" s="202"/>
      <c r="F64" s="202"/>
      <c r="G64" s="202"/>
      <c r="H64" s="202"/>
    </row>
    <row r="65" spans="2:8" x14ac:dyDescent="0.2">
      <c r="B65" s="201"/>
      <c r="C65" s="202"/>
      <c r="D65" s="202"/>
      <c r="E65" s="202"/>
      <c r="F65" s="202"/>
      <c r="G65" s="202"/>
      <c r="H65" s="202"/>
    </row>
    <row r="66" spans="2:8" x14ac:dyDescent="0.2">
      <c r="B66" s="201"/>
      <c r="C66" s="202"/>
      <c r="D66" s="202"/>
      <c r="E66" s="202"/>
      <c r="F66" s="202"/>
      <c r="G66" s="202"/>
      <c r="H66" s="202"/>
    </row>
    <row r="67" spans="2:8" x14ac:dyDescent="0.2">
      <c r="B67" s="201"/>
      <c r="C67" s="202"/>
      <c r="D67" s="202"/>
      <c r="E67" s="202"/>
      <c r="F67" s="202"/>
      <c r="G67" s="202"/>
      <c r="H67" s="202"/>
    </row>
    <row r="68" spans="2:8" x14ac:dyDescent="0.2">
      <c r="B68" s="201"/>
      <c r="C68" s="202"/>
      <c r="D68" s="202"/>
      <c r="E68" s="202"/>
      <c r="F68" s="202"/>
      <c r="G68" s="202"/>
      <c r="H68" s="202"/>
    </row>
    <row r="69" spans="2:8" x14ac:dyDescent="0.2">
      <c r="B69" s="201"/>
      <c r="C69" s="202"/>
      <c r="D69" s="202"/>
      <c r="E69" s="202"/>
      <c r="F69" s="202"/>
      <c r="G69" s="202"/>
      <c r="H69" s="202"/>
    </row>
    <row r="70" spans="2:8" x14ac:dyDescent="0.2">
      <c r="B70" s="201"/>
      <c r="C70" s="202"/>
      <c r="D70" s="202"/>
      <c r="E70" s="202"/>
      <c r="F70" s="202"/>
      <c r="G70" s="202"/>
      <c r="H70" s="202"/>
    </row>
    <row r="71" spans="2:8" x14ac:dyDescent="0.2">
      <c r="B71" s="201"/>
      <c r="C71" s="202"/>
      <c r="D71" s="202"/>
      <c r="E71" s="202"/>
      <c r="F71" s="202"/>
      <c r="G71" s="202"/>
      <c r="H71" s="202"/>
    </row>
    <row r="72" spans="2:8" x14ac:dyDescent="0.2">
      <c r="B72" s="201"/>
      <c r="C72" s="202"/>
      <c r="D72" s="202"/>
      <c r="E72" s="202"/>
      <c r="F72" s="202"/>
      <c r="G72" s="202"/>
      <c r="H72" s="202"/>
    </row>
    <row r="73" spans="2:8" x14ac:dyDescent="0.2">
      <c r="B73" s="201"/>
      <c r="C73" s="202"/>
      <c r="D73" s="202"/>
      <c r="E73" s="202"/>
      <c r="F73" s="202"/>
      <c r="G73" s="202"/>
      <c r="H73" s="202"/>
    </row>
    <row r="74" spans="2:8" x14ac:dyDescent="0.2">
      <c r="B74" s="201"/>
      <c r="C74" s="202"/>
      <c r="D74" s="202"/>
      <c r="E74" s="202"/>
      <c r="F74" s="202"/>
      <c r="G74" s="202"/>
      <c r="H74" s="202"/>
    </row>
    <row r="75" spans="2:8" x14ac:dyDescent="0.2">
      <c r="B75" s="201"/>
      <c r="C75" s="202"/>
      <c r="D75" s="202"/>
      <c r="E75" s="202"/>
      <c r="F75" s="202"/>
      <c r="G75" s="202"/>
      <c r="H75" s="202"/>
    </row>
    <row r="76" spans="2:8" x14ac:dyDescent="0.2">
      <c r="B76" s="201"/>
      <c r="C76" s="202"/>
      <c r="D76" s="202"/>
      <c r="E76" s="202"/>
      <c r="F76" s="202"/>
      <c r="G76" s="202"/>
      <c r="H76" s="202"/>
    </row>
    <row r="77" spans="2:8" x14ac:dyDescent="0.2">
      <c r="B77" s="201"/>
      <c r="C77" s="202"/>
      <c r="D77" s="202"/>
      <c r="E77" s="202"/>
      <c r="F77" s="202"/>
      <c r="G77" s="202"/>
      <c r="H77" s="202"/>
    </row>
    <row r="78" spans="2:8" x14ac:dyDescent="0.2">
      <c r="B78" s="201"/>
      <c r="C78" s="202"/>
      <c r="D78" s="202"/>
      <c r="E78" s="202"/>
      <c r="F78" s="202"/>
      <c r="G78" s="202"/>
      <c r="H78" s="202"/>
    </row>
    <row r="79" spans="2:8" x14ac:dyDescent="0.2">
      <c r="B79" s="201"/>
      <c r="C79" s="202"/>
      <c r="D79" s="202"/>
      <c r="E79" s="202"/>
      <c r="F79" s="202"/>
      <c r="G79" s="202"/>
      <c r="H79" s="202"/>
    </row>
  </sheetData>
  <sheetProtection sheet="1" objects="1" scenarios="1" formatCells="0" formatColumns="0" formatRows="0" insertColumns="0" insertRows="0" insertHyperlinks="0" deleteColumns="0" deleteRows="0"/>
  <mergeCells count="74">
    <mergeCell ref="B23:H23"/>
    <mergeCell ref="B22:H22"/>
    <mergeCell ref="B21:H21"/>
    <mergeCell ref="B20:H20"/>
    <mergeCell ref="B4:H4"/>
    <mergeCell ref="B5:H5"/>
    <mergeCell ref="B6:H6"/>
    <mergeCell ref="B7:H7"/>
    <mergeCell ref="B8:H8"/>
    <mergeCell ref="B9:H9"/>
    <mergeCell ref="B19:H19"/>
    <mergeCell ref="B18:H18"/>
    <mergeCell ref="B17:H17"/>
    <mergeCell ref="B16:H16"/>
    <mergeCell ref="B15:H15"/>
    <mergeCell ref="B14:H14"/>
    <mergeCell ref="B29:H29"/>
    <mergeCell ref="B28:H28"/>
    <mergeCell ref="B27:H27"/>
    <mergeCell ref="B26:H26"/>
    <mergeCell ref="B25:H25"/>
    <mergeCell ref="B34:H34"/>
    <mergeCell ref="B33:H33"/>
    <mergeCell ref="B32:H32"/>
    <mergeCell ref="B31:H31"/>
    <mergeCell ref="B30:H30"/>
    <mergeCell ref="B35:H35"/>
    <mergeCell ref="B36:H36"/>
    <mergeCell ref="B37:H37"/>
    <mergeCell ref="B38:H38"/>
    <mergeCell ref="B39:H39"/>
    <mergeCell ref="B40:H40"/>
    <mergeCell ref="B41:H41"/>
    <mergeCell ref="B42:H42"/>
    <mergeCell ref="B43:H43"/>
    <mergeCell ref="B44:H44"/>
    <mergeCell ref="B45:H45"/>
    <mergeCell ref="B46:H46"/>
    <mergeCell ref="B47:H47"/>
    <mergeCell ref="B48:H48"/>
    <mergeCell ref="B49:H49"/>
    <mergeCell ref="B56:H56"/>
    <mergeCell ref="B57:H57"/>
    <mergeCell ref="B58:H58"/>
    <mergeCell ref="B59:H59"/>
    <mergeCell ref="B50:H50"/>
    <mergeCell ref="B51:H51"/>
    <mergeCell ref="B52:H52"/>
    <mergeCell ref="B53:H53"/>
    <mergeCell ref="B54:H54"/>
    <mergeCell ref="B77:H77"/>
    <mergeCell ref="B78:H78"/>
    <mergeCell ref="B79:H79"/>
    <mergeCell ref="B70:H70"/>
    <mergeCell ref="B71:H71"/>
    <mergeCell ref="B72:H72"/>
    <mergeCell ref="B73:H73"/>
    <mergeCell ref="B74:H74"/>
    <mergeCell ref="B13:H13"/>
    <mergeCell ref="B12:H12"/>
    <mergeCell ref="B11:H11"/>
    <mergeCell ref="B75:H75"/>
    <mergeCell ref="B76:H76"/>
    <mergeCell ref="B65:H65"/>
    <mergeCell ref="B66:H66"/>
    <mergeCell ref="B67:H67"/>
    <mergeCell ref="B68:H68"/>
    <mergeCell ref="B69:H69"/>
    <mergeCell ref="B60:H60"/>
    <mergeCell ref="B61:H61"/>
    <mergeCell ref="B62:H62"/>
    <mergeCell ref="B63:H63"/>
    <mergeCell ref="B64:H64"/>
    <mergeCell ref="B55:H55"/>
  </mergeCells>
  <pageMargins left="0.7" right="0.7" top="0.75" bottom="0.75" header="0.3" footer="0.3"/>
  <pageSetup paperSize="9" scale="83" orientation="portrait" horizontalDpi="1200" verticalDpi="1200" r:id="rId1"/>
  <rowBreaks count="1" manualBreakCount="1">
    <brk id="24" max="7" man="1"/>
  </rowBreaks>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6"/>
  <sheetViews>
    <sheetView view="pageBreakPreview" zoomScaleNormal="100" zoomScaleSheetLayoutView="100" workbookViewId="0">
      <selection activeCell="C12" sqref="C12"/>
    </sheetView>
  </sheetViews>
  <sheetFormatPr defaultColWidth="7.85546875" defaultRowHeight="12.75" x14ac:dyDescent="0.2"/>
  <cols>
    <col min="1" max="1" width="5.85546875" style="149" customWidth="1"/>
    <col min="2" max="2" width="5.42578125" style="149" bestFit="1" customWidth="1"/>
    <col min="3" max="3" width="31.5703125" style="150" customWidth="1"/>
    <col min="4" max="4" width="12.5703125" style="84" customWidth="1"/>
    <col min="5" max="5" width="3.85546875" style="84" customWidth="1"/>
    <col min="6" max="6" width="8.85546875" style="85" customWidth="1"/>
    <col min="7" max="8" width="18.42578125" style="38" customWidth="1"/>
    <col min="9" max="16384" width="7.85546875" style="81"/>
  </cols>
  <sheetData>
    <row r="1" spans="1:8" s="35" customFormat="1" ht="11.25" customHeight="1" x14ac:dyDescent="0.2">
      <c r="A1" s="82"/>
      <c r="B1" s="82"/>
      <c r="C1" s="83" t="s">
        <v>599</v>
      </c>
      <c r="D1" s="84"/>
      <c r="E1" s="84"/>
      <c r="F1" s="85"/>
      <c r="G1" s="38"/>
      <c r="H1" s="38"/>
    </row>
    <row r="2" spans="1:8" s="35" customFormat="1" ht="11.25" customHeight="1" x14ac:dyDescent="0.2">
      <c r="A2" s="82"/>
      <c r="B2" s="82"/>
      <c r="C2" s="83" t="s">
        <v>598</v>
      </c>
      <c r="D2" s="84"/>
      <c r="E2" s="84"/>
      <c r="F2" s="85"/>
      <c r="G2" s="38"/>
      <c r="H2" s="38"/>
    </row>
    <row r="3" spans="1:8" s="35" customFormat="1" ht="11.25" customHeight="1" x14ac:dyDescent="0.2">
      <c r="A3" s="82"/>
      <c r="B3" s="82"/>
      <c r="C3" s="83" t="s">
        <v>0</v>
      </c>
      <c r="D3" s="84"/>
      <c r="E3" s="84"/>
      <c r="F3" s="85"/>
      <c r="G3" s="38"/>
      <c r="H3" s="38"/>
    </row>
    <row r="4" spans="1:8" s="35" customFormat="1" ht="11.25" customHeight="1" x14ac:dyDescent="0.2">
      <c r="A4" s="82"/>
      <c r="B4" s="82"/>
      <c r="C4" s="83" t="s">
        <v>1</v>
      </c>
      <c r="D4" s="86" t="s">
        <v>20</v>
      </c>
      <c r="E4" s="86"/>
      <c r="F4" s="86"/>
      <c r="G4" s="40"/>
      <c r="H4" s="40"/>
    </row>
    <row r="5" spans="1:8" s="35" customFormat="1" x14ac:dyDescent="0.2">
      <c r="A5" s="82"/>
      <c r="B5" s="82"/>
      <c r="C5" s="83"/>
      <c r="D5" s="84"/>
      <c r="E5" s="84"/>
      <c r="F5" s="85"/>
      <c r="G5" s="38"/>
      <c r="H5" s="38"/>
    </row>
    <row r="6" spans="1:8" s="45" customFormat="1" ht="13.5" customHeight="1" x14ac:dyDescent="0.2">
      <c r="A6" s="87"/>
      <c r="B6" s="87"/>
      <c r="C6" s="88" t="s">
        <v>2</v>
      </c>
      <c r="D6" s="89" t="s">
        <v>592</v>
      </c>
      <c r="E6" s="89"/>
      <c r="F6" s="89"/>
      <c r="G6" s="44"/>
      <c r="H6" s="44"/>
    </row>
    <row r="7" spans="1:8" s="49" customFormat="1" x14ac:dyDescent="0.2">
      <c r="A7" s="90"/>
      <c r="B7" s="90"/>
      <c r="C7" s="91"/>
      <c r="D7" s="91"/>
      <c r="E7" s="91"/>
      <c r="F7" s="91"/>
      <c r="G7" s="48"/>
      <c r="H7" s="48"/>
    </row>
    <row r="8" spans="1:8" s="51" customFormat="1" ht="25.5" x14ac:dyDescent="0.2">
      <c r="A8" s="92" t="s">
        <v>28</v>
      </c>
      <c r="B8" s="92" t="s">
        <v>29</v>
      </c>
      <c r="C8" s="93" t="s">
        <v>3</v>
      </c>
      <c r="D8" s="92" t="s">
        <v>4</v>
      </c>
      <c r="E8" s="92" t="s">
        <v>5</v>
      </c>
      <c r="F8" s="92" t="s">
        <v>6</v>
      </c>
      <c r="G8" s="50" t="s">
        <v>7</v>
      </c>
      <c r="H8" s="50" t="s">
        <v>8</v>
      </c>
    </row>
    <row r="9" spans="1:8" s="53" customFormat="1" ht="13.5" x14ac:dyDescent="0.2">
      <c r="A9" s="94"/>
      <c r="B9" s="94"/>
      <c r="C9" s="95" t="s">
        <v>23</v>
      </c>
      <c r="D9" s="94"/>
      <c r="E9" s="94"/>
      <c r="F9" s="94"/>
      <c r="G9" s="52"/>
      <c r="H9" s="52"/>
    </row>
    <row r="10" spans="1:8" s="55" customFormat="1" ht="13.5" x14ac:dyDescent="0.2">
      <c r="A10" s="96"/>
      <c r="B10" s="96"/>
      <c r="C10" s="97"/>
      <c r="D10" s="96"/>
      <c r="E10" s="96"/>
      <c r="F10" s="96"/>
      <c r="G10" s="54"/>
      <c r="H10" s="54"/>
    </row>
    <row r="11" spans="1:8" s="57" customFormat="1" ht="13.5" x14ac:dyDescent="0.2">
      <c r="A11" s="98" t="s">
        <v>311</v>
      </c>
      <c r="B11" s="98">
        <v>1</v>
      </c>
      <c r="C11" s="99" t="s">
        <v>64</v>
      </c>
      <c r="D11" s="98"/>
      <c r="E11" s="98"/>
      <c r="F11" s="98"/>
      <c r="G11" s="56"/>
      <c r="H11" s="56"/>
    </row>
    <row r="12" spans="1:8" s="59" customFormat="1" ht="67.5" x14ac:dyDescent="0.2">
      <c r="A12" s="100"/>
      <c r="B12" s="100" t="s">
        <v>9</v>
      </c>
      <c r="C12" s="101" t="s">
        <v>454</v>
      </c>
      <c r="D12" s="102" t="s">
        <v>291</v>
      </c>
      <c r="E12" s="102" t="s">
        <v>10</v>
      </c>
      <c r="F12" s="103">
        <v>2</v>
      </c>
      <c r="G12" s="58"/>
      <c r="H12" s="58">
        <f>G12*F12</f>
        <v>0</v>
      </c>
    </row>
    <row r="13" spans="1:8" s="59" customFormat="1" ht="67.5" x14ac:dyDescent="0.2">
      <c r="A13" s="100"/>
      <c r="B13" s="100" t="s">
        <v>12</v>
      </c>
      <c r="C13" s="101" t="s">
        <v>455</v>
      </c>
      <c r="D13" s="102" t="s">
        <v>292</v>
      </c>
      <c r="E13" s="102" t="s">
        <v>10</v>
      </c>
      <c r="F13" s="103">
        <v>2</v>
      </c>
      <c r="G13" s="58"/>
      <c r="H13" s="58">
        <f t="shared" ref="H13:H76" si="0">G13*F13</f>
        <v>0</v>
      </c>
    </row>
    <row r="14" spans="1:8" s="59" customFormat="1" ht="13.5" x14ac:dyDescent="0.2">
      <c r="A14" s="100"/>
      <c r="B14" s="100" t="s">
        <v>13</v>
      </c>
      <c r="C14" s="101" t="s">
        <v>456</v>
      </c>
      <c r="D14" s="102" t="s">
        <v>293</v>
      </c>
      <c r="E14" s="102" t="s">
        <v>10</v>
      </c>
      <c r="F14" s="103">
        <v>2</v>
      </c>
      <c r="G14" s="58"/>
      <c r="H14" s="58">
        <f t="shared" si="0"/>
        <v>0</v>
      </c>
    </row>
    <row r="15" spans="1:8" s="61" customFormat="1" ht="13.5" x14ac:dyDescent="0.2">
      <c r="A15" s="104"/>
      <c r="B15" s="104"/>
      <c r="C15" s="105" t="s">
        <v>11</v>
      </c>
      <c r="D15" s="106"/>
      <c r="E15" s="106"/>
      <c r="F15" s="107"/>
      <c r="G15" s="60"/>
      <c r="H15" s="60">
        <f>SUM(H12:H14)</f>
        <v>0</v>
      </c>
    </row>
    <row r="16" spans="1:8" s="62" customFormat="1" ht="13.5" x14ac:dyDescent="0.2">
      <c r="A16" s="100"/>
      <c r="B16" s="100"/>
      <c r="C16" s="108"/>
      <c r="D16" s="109"/>
      <c r="E16" s="102"/>
      <c r="F16" s="103"/>
      <c r="G16" s="58"/>
      <c r="H16" s="58"/>
    </row>
    <row r="17" spans="1:8" s="64" customFormat="1" ht="13.5" x14ac:dyDescent="0.2">
      <c r="A17" s="110" t="s">
        <v>311</v>
      </c>
      <c r="B17" s="111" t="s">
        <v>374</v>
      </c>
      <c r="C17" s="112" t="s">
        <v>65</v>
      </c>
      <c r="D17" s="110"/>
      <c r="E17" s="110"/>
      <c r="F17" s="113"/>
      <c r="G17" s="63"/>
      <c r="H17" s="63"/>
    </row>
    <row r="18" spans="1:8" s="59" customFormat="1" ht="94.5" x14ac:dyDescent="0.2">
      <c r="A18" s="102"/>
      <c r="B18" s="102" t="s">
        <v>9</v>
      </c>
      <c r="C18" s="101" t="s">
        <v>521</v>
      </c>
      <c r="D18" s="102" t="s">
        <v>30</v>
      </c>
      <c r="E18" s="102" t="s">
        <v>10</v>
      </c>
      <c r="F18" s="103">
        <v>12</v>
      </c>
      <c r="G18" s="58"/>
      <c r="H18" s="58">
        <f t="shared" si="0"/>
        <v>0</v>
      </c>
    </row>
    <row r="19" spans="1:8" s="59" customFormat="1" ht="94.5" x14ac:dyDescent="0.2">
      <c r="A19" s="102"/>
      <c r="B19" s="102" t="s">
        <v>12</v>
      </c>
      <c r="C19" s="101" t="s">
        <v>522</v>
      </c>
      <c r="D19" s="102" t="s">
        <v>31</v>
      </c>
      <c r="E19" s="102" t="s">
        <v>10</v>
      </c>
      <c r="F19" s="103">
        <v>4</v>
      </c>
      <c r="G19" s="58"/>
      <c r="H19" s="58">
        <f t="shared" si="0"/>
        <v>0</v>
      </c>
    </row>
    <row r="20" spans="1:8" s="59" customFormat="1" ht="54" x14ac:dyDescent="0.2">
      <c r="A20" s="102"/>
      <c r="B20" s="102" t="s">
        <v>13</v>
      </c>
      <c r="C20" s="101" t="s">
        <v>524</v>
      </c>
      <c r="D20" s="102" t="s">
        <v>119</v>
      </c>
      <c r="E20" s="102" t="s">
        <v>10</v>
      </c>
      <c r="F20" s="103">
        <v>12</v>
      </c>
      <c r="G20" s="58"/>
      <c r="H20" s="58">
        <f t="shared" si="0"/>
        <v>0</v>
      </c>
    </row>
    <row r="21" spans="1:8" s="59" customFormat="1" ht="54" x14ac:dyDescent="0.2">
      <c r="A21" s="102"/>
      <c r="B21" s="102" t="s">
        <v>14</v>
      </c>
      <c r="C21" s="101" t="s">
        <v>525</v>
      </c>
      <c r="D21" s="102" t="s">
        <v>294</v>
      </c>
      <c r="E21" s="102" t="s">
        <v>10</v>
      </c>
      <c r="F21" s="103">
        <v>4</v>
      </c>
      <c r="G21" s="58"/>
      <c r="H21" s="58">
        <f t="shared" si="0"/>
        <v>0</v>
      </c>
    </row>
    <row r="22" spans="1:8" s="59" customFormat="1" ht="54" x14ac:dyDescent="0.2">
      <c r="A22" s="102"/>
      <c r="B22" s="102" t="s">
        <v>15</v>
      </c>
      <c r="C22" s="101" t="s">
        <v>527</v>
      </c>
      <c r="D22" s="102" t="s">
        <v>32</v>
      </c>
      <c r="E22" s="102" t="s">
        <v>10</v>
      </c>
      <c r="F22" s="103">
        <v>12</v>
      </c>
      <c r="G22" s="58"/>
      <c r="H22" s="58">
        <f t="shared" si="0"/>
        <v>0</v>
      </c>
    </row>
    <row r="23" spans="1:8" s="59" customFormat="1" ht="54" x14ac:dyDescent="0.2">
      <c r="A23" s="102"/>
      <c r="B23" s="102" t="s">
        <v>16</v>
      </c>
      <c r="C23" s="101" t="s">
        <v>528</v>
      </c>
      <c r="D23" s="102" t="s">
        <v>33</v>
      </c>
      <c r="E23" s="102" t="s">
        <v>10</v>
      </c>
      <c r="F23" s="103">
        <v>4</v>
      </c>
      <c r="G23" s="58"/>
      <c r="H23" s="58">
        <f t="shared" si="0"/>
        <v>0</v>
      </c>
    </row>
    <row r="24" spans="1:8" s="59" customFormat="1" ht="54" x14ac:dyDescent="0.2">
      <c r="A24" s="102"/>
      <c r="B24" s="102" t="s">
        <v>17</v>
      </c>
      <c r="C24" s="101" t="s">
        <v>481</v>
      </c>
      <c r="D24" s="102" t="s">
        <v>37</v>
      </c>
      <c r="E24" s="102" t="s">
        <v>10</v>
      </c>
      <c r="F24" s="103">
        <v>12</v>
      </c>
      <c r="G24" s="58"/>
      <c r="H24" s="58">
        <f t="shared" si="0"/>
        <v>0</v>
      </c>
    </row>
    <row r="25" spans="1:8" s="59" customFormat="1" ht="54" x14ac:dyDescent="0.2">
      <c r="A25" s="102"/>
      <c r="B25" s="102" t="s">
        <v>18</v>
      </c>
      <c r="C25" s="101" t="s">
        <v>481</v>
      </c>
      <c r="D25" s="102" t="s">
        <v>38</v>
      </c>
      <c r="E25" s="102" t="s">
        <v>10</v>
      </c>
      <c r="F25" s="103">
        <v>4</v>
      </c>
      <c r="G25" s="58"/>
      <c r="H25" s="58">
        <f t="shared" si="0"/>
        <v>0</v>
      </c>
    </row>
    <row r="26" spans="1:8" s="59" customFormat="1" ht="67.5" x14ac:dyDescent="0.2">
      <c r="A26" s="102"/>
      <c r="B26" s="102" t="s">
        <v>19</v>
      </c>
      <c r="C26" s="101" t="s">
        <v>482</v>
      </c>
      <c r="D26" s="102" t="s">
        <v>39</v>
      </c>
      <c r="E26" s="102" t="s">
        <v>10</v>
      </c>
      <c r="F26" s="103">
        <v>2</v>
      </c>
      <c r="G26" s="58"/>
      <c r="H26" s="58">
        <f t="shared" si="0"/>
        <v>0</v>
      </c>
    </row>
    <row r="27" spans="1:8" s="59" customFormat="1" ht="67.5" x14ac:dyDescent="0.2">
      <c r="A27" s="102"/>
      <c r="B27" s="102" t="s">
        <v>34</v>
      </c>
      <c r="C27" s="101" t="s">
        <v>483</v>
      </c>
      <c r="D27" s="102" t="s">
        <v>43</v>
      </c>
      <c r="E27" s="102" t="s">
        <v>10</v>
      </c>
      <c r="F27" s="103">
        <v>4</v>
      </c>
      <c r="G27" s="58"/>
      <c r="H27" s="58">
        <f t="shared" si="0"/>
        <v>0</v>
      </c>
    </row>
    <row r="28" spans="1:8" s="59" customFormat="1" ht="40.5" x14ac:dyDescent="0.2">
      <c r="A28" s="102"/>
      <c r="B28" s="102" t="s">
        <v>35</v>
      </c>
      <c r="C28" s="101" t="s">
        <v>531</v>
      </c>
      <c r="D28" s="102" t="s">
        <v>40</v>
      </c>
      <c r="E28" s="102" t="s">
        <v>10</v>
      </c>
      <c r="F28" s="103">
        <v>2</v>
      </c>
      <c r="G28" s="58"/>
      <c r="H28" s="58">
        <f t="shared" si="0"/>
        <v>0</v>
      </c>
    </row>
    <row r="29" spans="1:8" s="59" customFormat="1" ht="27" x14ac:dyDescent="0.2">
      <c r="A29" s="102"/>
      <c r="B29" s="102" t="s">
        <v>36</v>
      </c>
      <c r="C29" s="101" t="s">
        <v>530</v>
      </c>
      <c r="D29" s="102" t="s">
        <v>295</v>
      </c>
      <c r="E29" s="102" t="s">
        <v>10</v>
      </c>
      <c r="F29" s="103">
        <v>1</v>
      </c>
      <c r="G29" s="58"/>
      <c r="H29" s="58">
        <f t="shared" si="0"/>
        <v>0</v>
      </c>
    </row>
    <row r="30" spans="1:8" s="59" customFormat="1" ht="40.5" x14ac:dyDescent="0.2">
      <c r="A30" s="102"/>
      <c r="B30" s="102" t="s">
        <v>41</v>
      </c>
      <c r="C30" s="101" t="s">
        <v>532</v>
      </c>
      <c r="D30" s="102" t="s">
        <v>59</v>
      </c>
      <c r="E30" s="102" t="s">
        <v>10</v>
      </c>
      <c r="F30" s="103">
        <v>1</v>
      </c>
      <c r="G30" s="58"/>
      <c r="H30" s="58">
        <f t="shared" si="0"/>
        <v>0</v>
      </c>
    </row>
    <row r="31" spans="1:8" s="59" customFormat="1" ht="67.5" x14ac:dyDescent="0.2">
      <c r="A31" s="102"/>
      <c r="B31" s="102" t="s">
        <v>42</v>
      </c>
      <c r="C31" s="101" t="s">
        <v>402</v>
      </c>
      <c r="D31" s="102" t="s">
        <v>59</v>
      </c>
      <c r="E31" s="102" t="s">
        <v>10</v>
      </c>
      <c r="F31" s="103">
        <v>1</v>
      </c>
      <c r="G31" s="58"/>
      <c r="H31" s="58">
        <f t="shared" si="0"/>
        <v>0</v>
      </c>
    </row>
    <row r="32" spans="1:8" s="59" customFormat="1" ht="67.5" x14ac:dyDescent="0.2">
      <c r="A32" s="102"/>
      <c r="B32" s="102" t="s">
        <v>44</v>
      </c>
      <c r="C32" s="101" t="s">
        <v>533</v>
      </c>
      <c r="D32" s="102" t="s">
        <v>60</v>
      </c>
      <c r="E32" s="102" t="s">
        <v>10</v>
      </c>
      <c r="F32" s="103">
        <v>4</v>
      </c>
      <c r="G32" s="58"/>
      <c r="H32" s="58">
        <f t="shared" si="0"/>
        <v>0</v>
      </c>
    </row>
    <row r="33" spans="1:8" s="59" customFormat="1" ht="67.5" x14ac:dyDescent="0.2">
      <c r="A33" s="102"/>
      <c r="B33" s="102" t="s">
        <v>45</v>
      </c>
      <c r="C33" s="101" t="s">
        <v>534</v>
      </c>
      <c r="D33" s="102" t="s">
        <v>398</v>
      </c>
      <c r="E33" s="102" t="s">
        <v>10</v>
      </c>
      <c r="F33" s="103">
        <v>4</v>
      </c>
      <c r="G33" s="58"/>
      <c r="H33" s="58">
        <f t="shared" si="0"/>
        <v>0</v>
      </c>
    </row>
    <row r="34" spans="1:8" s="59" customFormat="1" ht="81" x14ac:dyDescent="0.2">
      <c r="A34" s="102"/>
      <c r="B34" s="102" t="s">
        <v>46</v>
      </c>
      <c r="C34" s="101" t="s">
        <v>517</v>
      </c>
      <c r="D34" s="102" t="s">
        <v>85</v>
      </c>
      <c r="E34" s="102" t="s">
        <v>10</v>
      </c>
      <c r="F34" s="103">
        <v>12</v>
      </c>
      <c r="G34" s="58"/>
      <c r="H34" s="58">
        <f t="shared" si="0"/>
        <v>0</v>
      </c>
    </row>
    <row r="35" spans="1:8" s="59" customFormat="1" ht="27" x14ac:dyDescent="0.2">
      <c r="A35" s="102"/>
      <c r="B35" s="102" t="s">
        <v>47</v>
      </c>
      <c r="C35" s="101" t="s">
        <v>464</v>
      </c>
      <c r="D35" s="102" t="s">
        <v>296</v>
      </c>
      <c r="E35" s="102" t="s">
        <v>10</v>
      </c>
      <c r="F35" s="103">
        <v>4</v>
      </c>
      <c r="G35" s="58"/>
      <c r="H35" s="58">
        <f t="shared" si="0"/>
        <v>0</v>
      </c>
    </row>
    <row r="36" spans="1:8" s="59" customFormat="1" ht="40.5" x14ac:dyDescent="0.2">
      <c r="A36" s="102"/>
      <c r="B36" s="102" t="s">
        <v>48</v>
      </c>
      <c r="C36" s="101" t="s">
        <v>520</v>
      </c>
      <c r="D36" s="102" t="s">
        <v>297</v>
      </c>
      <c r="E36" s="102" t="s">
        <v>10</v>
      </c>
      <c r="F36" s="103">
        <v>1</v>
      </c>
      <c r="G36" s="58"/>
      <c r="H36" s="58">
        <f t="shared" si="0"/>
        <v>0</v>
      </c>
    </row>
    <row r="37" spans="1:8" s="59" customFormat="1" ht="54" x14ac:dyDescent="0.2">
      <c r="A37" s="102"/>
      <c r="B37" s="102" t="s">
        <v>49</v>
      </c>
      <c r="C37" s="101" t="s">
        <v>519</v>
      </c>
      <c r="D37" s="102" t="s">
        <v>61</v>
      </c>
      <c r="E37" s="102" t="s">
        <v>10</v>
      </c>
      <c r="F37" s="103">
        <v>1</v>
      </c>
      <c r="G37" s="58"/>
      <c r="H37" s="58">
        <f t="shared" si="0"/>
        <v>0</v>
      </c>
    </row>
    <row r="38" spans="1:8" s="59" customFormat="1" ht="67.5" x14ac:dyDescent="0.2">
      <c r="A38" s="102"/>
      <c r="B38" s="102" t="s">
        <v>50</v>
      </c>
      <c r="C38" s="101" t="s">
        <v>454</v>
      </c>
      <c r="D38" s="102" t="s">
        <v>298</v>
      </c>
      <c r="E38" s="102" t="s">
        <v>10</v>
      </c>
      <c r="F38" s="103">
        <v>1</v>
      </c>
      <c r="G38" s="58"/>
      <c r="H38" s="58">
        <f t="shared" si="0"/>
        <v>0</v>
      </c>
    </row>
    <row r="39" spans="1:8" s="59" customFormat="1" ht="67.5" x14ac:dyDescent="0.2">
      <c r="A39" s="102"/>
      <c r="B39" s="102" t="s">
        <v>51</v>
      </c>
      <c r="C39" s="101" t="s">
        <v>412</v>
      </c>
      <c r="D39" s="102" t="s">
        <v>411</v>
      </c>
      <c r="E39" s="102" t="s">
        <v>10</v>
      </c>
      <c r="F39" s="103">
        <v>1</v>
      </c>
      <c r="G39" s="58"/>
      <c r="H39" s="58">
        <f t="shared" si="0"/>
        <v>0</v>
      </c>
    </row>
    <row r="40" spans="1:8" s="59" customFormat="1" ht="40.5" x14ac:dyDescent="0.2">
      <c r="A40" s="102"/>
      <c r="B40" s="102" t="s">
        <v>52</v>
      </c>
      <c r="C40" s="101" t="s">
        <v>518</v>
      </c>
      <c r="D40" s="102" t="s">
        <v>299</v>
      </c>
      <c r="E40" s="102" t="s">
        <v>70</v>
      </c>
      <c r="F40" s="103">
        <v>1</v>
      </c>
      <c r="G40" s="58"/>
      <c r="H40" s="58">
        <f t="shared" si="0"/>
        <v>0</v>
      </c>
    </row>
    <row r="41" spans="1:8" s="59" customFormat="1" ht="40.5" x14ac:dyDescent="0.2">
      <c r="A41" s="100"/>
      <c r="B41" s="102" t="s">
        <v>53</v>
      </c>
      <c r="C41" s="101" t="s">
        <v>378</v>
      </c>
      <c r="D41" s="102" t="s">
        <v>377</v>
      </c>
      <c r="E41" s="102" t="s">
        <v>10</v>
      </c>
      <c r="F41" s="103">
        <v>2</v>
      </c>
      <c r="G41" s="58"/>
      <c r="H41" s="58">
        <f t="shared" si="0"/>
        <v>0</v>
      </c>
    </row>
    <row r="42" spans="1:8" s="59" customFormat="1" ht="54" x14ac:dyDescent="0.2">
      <c r="A42" s="102"/>
      <c r="B42" s="102" t="s">
        <v>54</v>
      </c>
      <c r="C42" s="101" t="s">
        <v>413</v>
      </c>
      <c r="D42" s="102"/>
      <c r="E42" s="102" t="s">
        <v>10</v>
      </c>
      <c r="F42" s="103">
        <v>2</v>
      </c>
      <c r="G42" s="58"/>
      <c r="H42" s="58">
        <f t="shared" si="0"/>
        <v>0</v>
      </c>
    </row>
    <row r="43" spans="1:8" s="59" customFormat="1" ht="54" x14ac:dyDescent="0.2">
      <c r="A43" s="102"/>
      <c r="B43" s="102" t="s">
        <v>55</v>
      </c>
      <c r="C43" s="101" t="s">
        <v>498</v>
      </c>
      <c r="D43" s="102" t="s">
        <v>300</v>
      </c>
      <c r="E43" s="102" t="s">
        <v>10</v>
      </c>
      <c r="F43" s="103">
        <v>1</v>
      </c>
      <c r="G43" s="58"/>
      <c r="H43" s="58">
        <f t="shared" si="0"/>
        <v>0</v>
      </c>
    </row>
    <row r="44" spans="1:8" s="59" customFormat="1" ht="54" x14ac:dyDescent="0.2">
      <c r="A44" s="102"/>
      <c r="B44" s="102" t="s">
        <v>56</v>
      </c>
      <c r="C44" s="101" t="s">
        <v>415</v>
      </c>
      <c r="D44" s="102"/>
      <c r="E44" s="102" t="s">
        <v>70</v>
      </c>
      <c r="F44" s="103">
        <v>1</v>
      </c>
      <c r="G44" s="58"/>
      <c r="H44" s="58">
        <f t="shared" ref="H44" si="1">G44*F44</f>
        <v>0</v>
      </c>
    </row>
    <row r="45" spans="1:8" s="59" customFormat="1" ht="54" x14ac:dyDescent="0.2">
      <c r="A45" s="102"/>
      <c r="B45" s="102" t="s">
        <v>57</v>
      </c>
      <c r="C45" s="101" t="s">
        <v>467</v>
      </c>
      <c r="D45" s="102" t="s">
        <v>301</v>
      </c>
      <c r="E45" s="102" t="s">
        <v>10</v>
      </c>
      <c r="F45" s="103">
        <v>5</v>
      </c>
      <c r="G45" s="58"/>
      <c r="H45" s="58">
        <f t="shared" si="0"/>
        <v>0</v>
      </c>
    </row>
    <row r="46" spans="1:8" s="61" customFormat="1" ht="13.5" x14ac:dyDescent="0.2">
      <c r="A46" s="104"/>
      <c r="B46" s="104"/>
      <c r="C46" s="105" t="s">
        <v>11</v>
      </c>
      <c r="D46" s="106"/>
      <c r="E46" s="106"/>
      <c r="F46" s="107"/>
      <c r="G46" s="60"/>
      <c r="H46" s="60">
        <f>SUM(H18:H45)</f>
        <v>0</v>
      </c>
    </row>
    <row r="47" spans="1:8" s="62" customFormat="1" ht="13.5" x14ac:dyDescent="0.2">
      <c r="A47" s="100"/>
      <c r="B47" s="100"/>
      <c r="C47" s="108"/>
      <c r="D47" s="109"/>
      <c r="E47" s="102"/>
      <c r="F47" s="103"/>
      <c r="G47" s="58"/>
      <c r="H47" s="58"/>
    </row>
    <row r="48" spans="1:8" s="66" customFormat="1" ht="13.5" x14ac:dyDescent="0.2">
      <c r="A48" s="114" t="s">
        <v>311</v>
      </c>
      <c r="B48" s="114">
        <v>4</v>
      </c>
      <c r="C48" s="115" t="s">
        <v>72</v>
      </c>
      <c r="D48" s="116"/>
      <c r="E48" s="116"/>
      <c r="F48" s="117"/>
      <c r="G48" s="65"/>
      <c r="H48" s="65"/>
    </row>
    <row r="49" spans="1:8" s="59" customFormat="1" ht="54" x14ac:dyDescent="0.2">
      <c r="A49" s="100"/>
      <c r="B49" s="100" t="s">
        <v>9</v>
      </c>
      <c r="C49" s="101" t="s">
        <v>472</v>
      </c>
      <c r="D49" s="102" t="s">
        <v>145</v>
      </c>
      <c r="E49" s="102" t="s">
        <v>10</v>
      </c>
      <c r="F49" s="103">
        <v>1</v>
      </c>
      <c r="G49" s="58"/>
      <c r="H49" s="58">
        <f t="shared" si="0"/>
        <v>0</v>
      </c>
    </row>
    <row r="50" spans="1:8" s="59" customFormat="1" ht="27" x14ac:dyDescent="0.2">
      <c r="A50" s="100"/>
      <c r="B50" s="100" t="s">
        <v>12</v>
      </c>
      <c r="C50" s="101" t="s">
        <v>471</v>
      </c>
      <c r="D50" s="102" t="s">
        <v>74</v>
      </c>
      <c r="E50" s="102" t="s">
        <v>10</v>
      </c>
      <c r="F50" s="103">
        <v>1</v>
      </c>
      <c r="G50" s="58"/>
      <c r="H50" s="58">
        <f t="shared" si="0"/>
        <v>0</v>
      </c>
    </row>
    <row r="51" spans="1:8" s="59" customFormat="1" ht="54" x14ac:dyDescent="0.2">
      <c r="A51" s="100"/>
      <c r="B51" s="100" t="s">
        <v>13</v>
      </c>
      <c r="C51" s="101" t="s">
        <v>409</v>
      </c>
      <c r="D51" s="102" t="s">
        <v>75</v>
      </c>
      <c r="E51" s="102" t="s">
        <v>70</v>
      </c>
      <c r="F51" s="103">
        <v>1</v>
      </c>
      <c r="G51" s="58"/>
      <c r="H51" s="58">
        <f t="shared" si="0"/>
        <v>0</v>
      </c>
    </row>
    <row r="52" spans="1:8" s="59" customFormat="1" ht="40.5" x14ac:dyDescent="0.2">
      <c r="A52" s="100"/>
      <c r="B52" s="100" t="s">
        <v>14</v>
      </c>
      <c r="C52" s="101" t="s">
        <v>399</v>
      </c>
      <c r="D52" s="102" t="s">
        <v>146</v>
      </c>
      <c r="E52" s="102" t="s">
        <v>10</v>
      </c>
      <c r="F52" s="103">
        <v>1</v>
      </c>
      <c r="G52" s="58"/>
      <c r="H52" s="58">
        <f t="shared" si="0"/>
        <v>0</v>
      </c>
    </row>
    <row r="53" spans="1:8" s="59" customFormat="1" ht="54" x14ac:dyDescent="0.2">
      <c r="A53" s="100"/>
      <c r="B53" s="100" t="s">
        <v>15</v>
      </c>
      <c r="C53" s="101" t="s">
        <v>469</v>
      </c>
      <c r="D53" s="102" t="s">
        <v>147</v>
      </c>
      <c r="E53" s="102" t="s">
        <v>10</v>
      </c>
      <c r="F53" s="103">
        <v>1</v>
      </c>
      <c r="G53" s="58"/>
      <c r="H53" s="58">
        <f t="shared" si="0"/>
        <v>0</v>
      </c>
    </row>
    <row r="54" spans="1:8" s="59" customFormat="1" ht="81" x14ac:dyDescent="0.2">
      <c r="A54" s="100"/>
      <c r="B54" s="100" t="s">
        <v>16</v>
      </c>
      <c r="C54" s="101" t="s">
        <v>470</v>
      </c>
      <c r="D54" s="102" t="s">
        <v>160</v>
      </c>
      <c r="E54" s="102" t="s">
        <v>70</v>
      </c>
      <c r="F54" s="103">
        <v>1</v>
      </c>
      <c r="G54" s="58"/>
      <c r="H54" s="58">
        <f t="shared" si="0"/>
        <v>0</v>
      </c>
    </row>
    <row r="55" spans="1:8" s="59" customFormat="1" ht="67.5" x14ac:dyDescent="0.2">
      <c r="A55" s="100"/>
      <c r="B55" s="100" t="s">
        <v>17</v>
      </c>
      <c r="C55" s="101" t="s">
        <v>457</v>
      </c>
      <c r="D55" s="102" t="s">
        <v>148</v>
      </c>
      <c r="E55" s="102" t="s">
        <v>10</v>
      </c>
      <c r="F55" s="103">
        <v>12</v>
      </c>
      <c r="G55" s="58"/>
      <c r="H55" s="58">
        <f t="shared" si="0"/>
        <v>0</v>
      </c>
    </row>
    <row r="56" spans="1:8" s="59" customFormat="1" ht="67.5" x14ac:dyDescent="0.2">
      <c r="A56" s="100"/>
      <c r="B56" s="100" t="s">
        <v>18</v>
      </c>
      <c r="C56" s="101" t="s">
        <v>457</v>
      </c>
      <c r="D56" s="102" t="s">
        <v>119</v>
      </c>
      <c r="E56" s="102" t="s">
        <v>10</v>
      </c>
      <c r="F56" s="103">
        <v>3</v>
      </c>
      <c r="G56" s="58"/>
      <c r="H56" s="58">
        <f t="shared" si="0"/>
        <v>0</v>
      </c>
    </row>
    <row r="57" spans="1:8" s="59" customFormat="1" ht="67.5" x14ac:dyDescent="0.2">
      <c r="A57" s="100"/>
      <c r="B57" s="100" t="s">
        <v>19</v>
      </c>
      <c r="C57" s="101" t="s">
        <v>457</v>
      </c>
      <c r="D57" s="102" t="s">
        <v>149</v>
      </c>
      <c r="E57" s="102" t="s">
        <v>10</v>
      </c>
      <c r="F57" s="103">
        <v>2</v>
      </c>
      <c r="G57" s="58"/>
      <c r="H57" s="58">
        <f t="shared" si="0"/>
        <v>0</v>
      </c>
    </row>
    <row r="58" spans="1:8" s="59" customFormat="1" ht="81" x14ac:dyDescent="0.2">
      <c r="A58" s="100"/>
      <c r="B58" s="100" t="s">
        <v>34</v>
      </c>
      <c r="C58" s="101" t="s">
        <v>458</v>
      </c>
      <c r="D58" s="102" t="s">
        <v>152</v>
      </c>
      <c r="E58" s="102" t="s">
        <v>10</v>
      </c>
      <c r="F58" s="103">
        <v>1</v>
      </c>
      <c r="G58" s="58"/>
      <c r="H58" s="58">
        <f t="shared" si="0"/>
        <v>0</v>
      </c>
    </row>
    <row r="59" spans="1:8" s="59" customFormat="1" ht="27" x14ac:dyDescent="0.2">
      <c r="A59" s="100"/>
      <c r="B59" s="100" t="s">
        <v>35</v>
      </c>
      <c r="C59" s="101" t="s">
        <v>473</v>
      </c>
      <c r="D59" s="102" t="s">
        <v>150</v>
      </c>
      <c r="E59" s="102" t="s">
        <v>10</v>
      </c>
      <c r="F59" s="103">
        <v>6</v>
      </c>
      <c r="G59" s="58"/>
      <c r="H59" s="58">
        <f t="shared" si="0"/>
        <v>0</v>
      </c>
    </row>
    <row r="60" spans="1:8" s="59" customFormat="1" ht="27" x14ac:dyDescent="0.2">
      <c r="A60" s="100"/>
      <c r="B60" s="100" t="s">
        <v>36</v>
      </c>
      <c r="C60" s="101" t="s">
        <v>473</v>
      </c>
      <c r="D60" s="102" t="s">
        <v>151</v>
      </c>
      <c r="E60" s="102" t="s">
        <v>10</v>
      </c>
      <c r="F60" s="103">
        <v>2</v>
      </c>
      <c r="G60" s="58"/>
      <c r="H60" s="58">
        <f t="shared" si="0"/>
        <v>0</v>
      </c>
    </row>
    <row r="61" spans="1:8" s="59" customFormat="1" ht="40.5" x14ac:dyDescent="0.2">
      <c r="A61" s="100"/>
      <c r="B61" s="100" t="s">
        <v>41</v>
      </c>
      <c r="C61" s="101" t="s">
        <v>474</v>
      </c>
      <c r="D61" s="102" t="s">
        <v>153</v>
      </c>
      <c r="E61" s="102" t="s">
        <v>10</v>
      </c>
      <c r="F61" s="103">
        <v>1</v>
      </c>
      <c r="G61" s="58"/>
      <c r="H61" s="58">
        <f t="shared" si="0"/>
        <v>0</v>
      </c>
    </row>
    <row r="62" spans="1:8" s="59" customFormat="1" ht="27" x14ac:dyDescent="0.2">
      <c r="A62" s="100"/>
      <c r="B62" s="100" t="s">
        <v>42</v>
      </c>
      <c r="C62" s="118" t="s">
        <v>154</v>
      </c>
      <c r="D62" s="102" t="s">
        <v>155</v>
      </c>
      <c r="E62" s="102" t="s">
        <v>10</v>
      </c>
      <c r="F62" s="103">
        <v>1</v>
      </c>
      <c r="G62" s="58"/>
      <c r="H62" s="58">
        <f t="shared" si="0"/>
        <v>0</v>
      </c>
    </row>
    <row r="63" spans="1:8" s="59" customFormat="1" ht="27" x14ac:dyDescent="0.2">
      <c r="A63" s="100"/>
      <c r="B63" s="100" t="s">
        <v>44</v>
      </c>
      <c r="C63" s="119" t="s">
        <v>156</v>
      </c>
      <c r="D63" s="102" t="s">
        <v>157</v>
      </c>
      <c r="E63" s="102" t="s">
        <v>10</v>
      </c>
      <c r="F63" s="103">
        <v>1</v>
      </c>
      <c r="G63" s="58"/>
      <c r="H63" s="58">
        <f t="shared" si="0"/>
        <v>0</v>
      </c>
    </row>
    <row r="64" spans="1:8" s="59" customFormat="1" ht="40.5" x14ac:dyDescent="0.2">
      <c r="A64" s="100"/>
      <c r="B64" s="100" t="s">
        <v>45</v>
      </c>
      <c r="C64" s="101" t="s">
        <v>475</v>
      </c>
      <c r="D64" s="102" t="s">
        <v>158</v>
      </c>
      <c r="E64" s="102" t="s">
        <v>10</v>
      </c>
      <c r="F64" s="103">
        <v>1</v>
      </c>
      <c r="G64" s="58"/>
      <c r="H64" s="58">
        <f t="shared" si="0"/>
        <v>0</v>
      </c>
    </row>
    <row r="65" spans="1:8" s="59" customFormat="1" ht="40.5" x14ac:dyDescent="0.2">
      <c r="A65" s="100"/>
      <c r="B65" s="100" t="s">
        <v>46</v>
      </c>
      <c r="C65" s="101" t="s">
        <v>475</v>
      </c>
      <c r="D65" s="102" t="s">
        <v>159</v>
      </c>
      <c r="E65" s="102" t="s">
        <v>10</v>
      </c>
      <c r="F65" s="103">
        <v>2</v>
      </c>
      <c r="G65" s="58"/>
      <c r="H65" s="58">
        <f t="shared" si="0"/>
        <v>0</v>
      </c>
    </row>
    <row r="66" spans="1:8" s="59" customFormat="1" ht="121.5" x14ac:dyDescent="0.2">
      <c r="A66" s="100"/>
      <c r="B66" s="100" t="s">
        <v>47</v>
      </c>
      <c r="C66" s="101" t="s">
        <v>401</v>
      </c>
      <c r="D66" s="102"/>
      <c r="E66" s="102" t="s">
        <v>70</v>
      </c>
      <c r="F66" s="103">
        <v>1</v>
      </c>
      <c r="G66" s="58"/>
      <c r="H66" s="58">
        <f t="shared" si="0"/>
        <v>0</v>
      </c>
    </row>
    <row r="67" spans="1:8" s="59" customFormat="1" ht="40.5" x14ac:dyDescent="0.2">
      <c r="A67" s="100"/>
      <c r="B67" s="100" t="s">
        <v>48</v>
      </c>
      <c r="C67" s="101" t="s">
        <v>400</v>
      </c>
      <c r="D67" s="102"/>
      <c r="E67" s="102" t="s">
        <v>70</v>
      </c>
      <c r="F67" s="103">
        <v>1</v>
      </c>
      <c r="G67" s="58"/>
      <c r="H67" s="58">
        <f t="shared" si="0"/>
        <v>0</v>
      </c>
    </row>
    <row r="68" spans="1:8" s="59" customFormat="1" ht="40.5" x14ac:dyDescent="0.2">
      <c r="A68" s="100"/>
      <c r="B68" s="100" t="s">
        <v>49</v>
      </c>
      <c r="C68" s="101" t="s">
        <v>414</v>
      </c>
      <c r="D68" s="102"/>
      <c r="E68" s="102" t="s">
        <v>70</v>
      </c>
      <c r="F68" s="103">
        <v>1</v>
      </c>
      <c r="G68" s="58"/>
      <c r="H68" s="58">
        <f t="shared" si="0"/>
        <v>0</v>
      </c>
    </row>
    <row r="69" spans="1:8" s="59" customFormat="1" ht="27" x14ac:dyDescent="0.2">
      <c r="A69" s="100"/>
      <c r="B69" s="100" t="s">
        <v>50</v>
      </c>
      <c r="C69" s="101" t="s">
        <v>476</v>
      </c>
      <c r="D69" s="102" t="s">
        <v>161</v>
      </c>
      <c r="E69" s="102" t="s">
        <v>10</v>
      </c>
      <c r="F69" s="103">
        <v>1</v>
      </c>
      <c r="G69" s="58"/>
      <c r="H69" s="58">
        <f t="shared" si="0"/>
        <v>0</v>
      </c>
    </row>
    <row r="70" spans="1:8" s="59" customFormat="1" ht="13.5" x14ac:dyDescent="0.2">
      <c r="A70" s="100"/>
      <c r="B70" s="100" t="s">
        <v>51</v>
      </c>
      <c r="C70" s="101" t="s">
        <v>162</v>
      </c>
      <c r="D70" s="102" t="s">
        <v>163</v>
      </c>
      <c r="E70" s="102" t="s">
        <v>70</v>
      </c>
      <c r="F70" s="103">
        <v>1</v>
      </c>
      <c r="G70" s="58"/>
      <c r="H70" s="58">
        <f t="shared" si="0"/>
        <v>0</v>
      </c>
    </row>
    <row r="71" spans="1:8" s="59" customFormat="1" ht="13.5" x14ac:dyDescent="0.2">
      <c r="A71" s="100"/>
      <c r="B71" s="100" t="s">
        <v>52</v>
      </c>
      <c r="C71" s="101" t="s">
        <v>164</v>
      </c>
      <c r="D71" s="102" t="s">
        <v>163</v>
      </c>
      <c r="E71" s="102" t="s">
        <v>70</v>
      </c>
      <c r="F71" s="103">
        <v>1</v>
      </c>
      <c r="G71" s="58"/>
      <c r="H71" s="58">
        <f t="shared" si="0"/>
        <v>0</v>
      </c>
    </row>
    <row r="72" spans="1:8" s="61" customFormat="1" ht="13.5" x14ac:dyDescent="0.2">
      <c r="A72" s="104"/>
      <c r="B72" s="104"/>
      <c r="C72" s="105" t="s">
        <v>11</v>
      </c>
      <c r="D72" s="106"/>
      <c r="E72" s="106"/>
      <c r="F72" s="107"/>
      <c r="G72" s="60"/>
      <c r="H72" s="60">
        <f>SUM(H49:H71)</f>
        <v>0</v>
      </c>
    </row>
    <row r="73" spans="1:8" s="62" customFormat="1" ht="13.5" x14ac:dyDescent="0.2">
      <c r="A73" s="100"/>
      <c r="B73" s="100"/>
      <c r="C73" s="108"/>
      <c r="D73" s="109"/>
      <c r="E73" s="102"/>
      <c r="F73" s="103"/>
      <c r="G73" s="58"/>
      <c r="H73" s="58"/>
    </row>
    <row r="74" spans="1:8" s="68" customFormat="1" ht="13.5" x14ac:dyDescent="0.2">
      <c r="A74" s="120" t="s">
        <v>311</v>
      </c>
      <c r="B74" s="120">
        <v>5</v>
      </c>
      <c r="C74" s="121" t="s">
        <v>63</v>
      </c>
      <c r="D74" s="122"/>
      <c r="E74" s="122"/>
      <c r="F74" s="123"/>
      <c r="G74" s="67"/>
      <c r="H74" s="67"/>
    </row>
    <row r="75" spans="1:8" s="59" customFormat="1" ht="67.5" x14ac:dyDescent="0.2">
      <c r="A75" s="100"/>
      <c r="B75" s="100" t="s">
        <v>9</v>
      </c>
      <c r="C75" s="101" t="s">
        <v>454</v>
      </c>
      <c r="D75" s="102" t="s">
        <v>66</v>
      </c>
      <c r="E75" s="102" t="s">
        <v>10</v>
      </c>
      <c r="F75" s="103">
        <v>2</v>
      </c>
      <c r="G75" s="58"/>
      <c r="H75" s="58">
        <f t="shared" si="0"/>
        <v>0</v>
      </c>
    </row>
    <row r="76" spans="1:8" s="59" customFormat="1" ht="13.5" x14ac:dyDescent="0.2">
      <c r="A76" s="100"/>
      <c r="B76" s="100" t="s">
        <v>12</v>
      </c>
      <c r="C76" s="101" t="s">
        <v>456</v>
      </c>
      <c r="D76" s="102" t="s">
        <v>293</v>
      </c>
      <c r="E76" s="102" t="s">
        <v>10</v>
      </c>
      <c r="F76" s="103">
        <v>1</v>
      </c>
      <c r="G76" s="58"/>
      <c r="H76" s="58">
        <f t="shared" si="0"/>
        <v>0</v>
      </c>
    </row>
    <row r="77" spans="1:8" s="61" customFormat="1" ht="13.5" x14ac:dyDescent="0.2">
      <c r="A77" s="104"/>
      <c r="B77" s="104"/>
      <c r="C77" s="105" t="s">
        <v>11</v>
      </c>
      <c r="D77" s="106"/>
      <c r="E77" s="106"/>
      <c r="F77" s="107"/>
      <c r="G77" s="60"/>
      <c r="H77" s="60">
        <f>SUM(H75:H76)</f>
        <v>0</v>
      </c>
    </row>
    <row r="78" spans="1:8" s="62" customFormat="1" ht="13.5" x14ac:dyDescent="0.2">
      <c r="A78" s="100"/>
      <c r="B78" s="100"/>
      <c r="C78" s="108"/>
      <c r="D78" s="109"/>
      <c r="E78" s="102"/>
      <c r="F78" s="103"/>
      <c r="G78" s="58"/>
      <c r="H78" s="58"/>
    </row>
    <row r="79" spans="1:8" s="70" customFormat="1" ht="13.5" x14ac:dyDescent="0.2">
      <c r="A79" s="124" t="s">
        <v>311</v>
      </c>
      <c r="B79" s="124">
        <v>6</v>
      </c>
      <c r="C79" s="125" t="s">
        <v>22</v>
      </c>
      <c r="D79" s="126"/>
      <c r="E79" s="126"/>
      <c r="F79" s="127"/>
      <c r="G79" s="69"/>
      <c r="H79" s="69"/>
    </row>
    <row r="80" spans="1:8" s="59" customFormat="1" ht="54" x14ac:dyDescent="0.2">
      <c r="A80" s="100"/>
      <c r="B80" s="100" t="s">
        <v>9</v>
      </c>
      <c r="C80" s="101" t="s">
        <v>417</v>
      </c>
      <c r="D80" s="102"/>
      <c r="E80" s="102" t="s">
        <v>70</v>
      </c>
      <c r="F80" s="103">
        <v>1</v>
      </c>
      <c r="G80" s="58"/>
      <c r="H80" s="58">
        <f t="shared" ref="H80" si="2">G80*F80</f>
        <v>0</v>
      </c>
    </row>
    <row r="81" spans="1:8" s="70" customFormat="1" ht="54" x14ac:dyDescent="0.2">
      <c r="A81" s="100"/>
      <c r="B81" s="100" t="s">
        <v>12</v>
      </c>
      <c r="C81" s="101" t="s">
        <v>424</v>
      </c>
      <c r="D81" s="102" t="s">
        <v>418</v>
      </c>
      <c r="E81" s="102" t="s">
        <v>70</v>
      </c>
      <c r="F81" s="103">
        <v>5</v>
      </c>
      <c r="G81" s="58"/>
      <c r="H81" s="58">
        <f t="shared" ref="H81:H89" si="3">G81*F81</f>
        <v>0</v>
      </c>
    </row>
    <row r="82" spans="1:8" s="61" customFormat="1" ht="27" x14ac:dyDescent="0.2">
      <c r="A82" s="100"/>
      <c r="B82" s="100" t="s">
        <v>13</v>
      </c>
      <c r="C82" s="101" t="s">
        <v>432</v>
      </c>
      <c r="D82" s="102"/>
      <c r="E82" s="102" t="s">
        <v>70</v>
      </c>
      <c r="F82" s="103">
        <v>1</v>
      </c>
      <c r="G82" s="58"/>
      <c r="H82" s="58">
        <f t="shared" ref="H82" si="4">G82*F82</f>
        <v>0</v>
      </c>
    </row>
    <row r="83" spans="1:8" s="70" customFormat="1" ht="54" x14ac:dyDescent="0.2">
      <c r="A83" s="100"/>
      <c r="B83" s="100" t="s">
        <v>14</v>
      </c>
      <c r="C83" s="101" t="s">
        <v>433</v>
      </c>
      <c r="D83" s="102"/>
      <c r="E83" s="102" t="s">
        <v>10</v>
      </c>
      <c r="F83" s="103">
        <v>1</v>
      </c>
      <c r="G83" s="58"/>
      <c r="H83" s="58">
        <f t="shared" ref="H83:H84" si="5">G83*F83</f>
        <v>0</v>
      </c>
    </row>
    <row r="84" spans="1:8" s="70" customFormat="1" ht="54" x14ac:dyDescent="0.2">
      <c r="A84" s="100"/>
      <c r="B84" s="100" t="s">
        <v>15</v>
      </c>
      <c r="C84" s="101" t="s">
        <v>434</v>
      </c>
      <c r="D84" s="102"/>
      <c r="E84" s="102" t="s">
        <v>10</v>
      </c>
      <c r="F84" s="103">
        <v>1</v>
      </c>
      <c r="G84" s="58"/>
      <c r="H84" s="58">
        <f t="shared" si="5"/>
        <v>0</v>
      </c>
    </row>
    <row r="85" spans="1:8" s="70" customFormat="1" ht="135" x14ac:dyDescent="0.2">
      <c r="A85" s="100"/>
      <c r="B85" s="100" t="s">
        <v>16</v>
      </c>
      <c r="C85" s="101" t="s">
        <v>419</v>
      </c>
      <c r="D85" s="102"/>
      <c r="E85" s="102" t="s">
        <v>70</v>
      </c>
      <c r="F85" s="103">
        <v>1</v>
      </c>
      <c r="G85" s="58"/>
      <c r="H85" s="58">
        <f t="shared" si="3"/>
        <v>0</v>
      </c>
    </row>
    <row r="86" spans="1:8" s="70" customFormat="1" ht="27" x14ac:dyDescent="0.2">
      <c r="A86" s="100"/>
      <c r="B86" s="100" t="s">
        <v>17</v>
      </c>
      <c r="C86" s="101" t="s">
        <v>423</v>
      </c>
      <c r="D86" s="102" t="s">
        <v>420</v>
      </c>
      <c r="E86" s="102" t="s">
        <v>70</v>
      </c>
      <c r="F86" s="103">
        <v>3</v>
      </c>
      <c r="G86" s="58"/>
      <c r="H86" s="58">
        <f t="shared" si="3"/>
        <v>0</v>
      </c>
    </row>
    <row r="87" spans="1:8" s="70" customFormat="1" ht="27" x14ac:dyDescent="0.2">
      <c r="A87" s="100"/>
      <c r="B87" s="100" t="s">
        <v>18</v>
      </c>
      <c r="C87" s="101" t="s">
        <v>422</v>
      </c>
      <c r="D87" s="102" t="s">
        <v>421</v>
      </c>
      <c r="E87" s="102" t="s">
        <v>70</v>
      </c>
      <c r="F87" s="103">
        <v>2</v>
      </c>
      <c r="G87" s="58"/>
      <c r="H87" s="58">
        <f t="shared" si="3"/>
        <v>0</v>
      </c>
    </row>
    <row r="88" spans="1:8" s="70" customFormat="1" ht="94.5" x14ac:dyDescent="0.2">
      <c r="A88" s="100"/>
      <c r="B88" s="100" t="s">
        <v>19</v>
      </c>
      <c r="C88" s="101" t="s">
        <v>429</v>
      </c>
      <c r="D88" s="102" t="s">
        <v>430</v>
      </c>
      <c r="E88" s="102" t="s">
        <v>70</v>
      </c>
      <c r="F88" s="103">
        <v>1</v>
      </c>
      <c r="G88" s="58"/>
      <c r="H88" s="58">
        <f t="shared" si="3"/>
        <v>0</v>
      </c>
    </row>
    <row r="89" spans="1:8" s="70" customFormat="1" ht="54" x14ac:dyDescent="0.2">
      <c r="A89" s="100"/>
      <c r="B89" s="100" t="s">
        <v>34</v>
      </c>
      <c r="C89" s="101" t="s">
        <v>462</v>
      </c>
      <c r="D89" s="102" t="s">
        <v>294</v>
      </c>
      <c r="E89" s="102" t="s">
        <v>10</v>
      </c>
      <c r="F89" s="103">
        <v>1</v>
      </c>
      <c r="G89" s="58"/>
      <c r="H89" s="58">
        <f t="shared" si="3"/>
        <v>0</v>
      </c>
    </row>
    <row r="90" spans="1:8" s="70" customFormat="1" ht="54" x14ac:dyDescent="0.2">
      <c r="A90" s="100"/>
      <c r="B90" s="100" t="s">
        <v>35</v>
      </c>
      <c r="C90" s="101" t="s">
        <v>462</v>
      </c>
      <c r="D90" s="102" t="s">
        <v>119</v>
      </c>
      <c r="E90" s="102" t="s">
        <v>10</v>
      </c>
      <c r="F90" s="103">
        <v>8</v>
      </c>
      <c r="G90" s="58"/>
      <c r="H90" s="58">
        <f t="shared" ref="H90:H95" si="6">G90*F90</f>
        <v>0</v>
      </c>
    </row>
    <row r="91" spans="1:8" s="70" customFormat="1" ht="54" x14ac:dyDescent="0.2">
      <c r="A91" s="100"/>
      <c r="B91" s="100" t="s">
        <v>36</v>
      </c>
      <c r="C91" s="101" t="s">
        <v>462</v>
      </c>
      <c r="D91" s="102" t="s">
        <v>426</v>
      </c>
      <c r="E91" s="102" t="s">
        <v>10</v>
      </c>
      <c r="F91" s="103">
        <v>2</v>
      </c>
      <c r="G91" s="58"/>
      <c r="H91" s="58">
        <f t="shared" si="6"/>
        <v>0</v>
      </c>
    </row>
    <row r="92" spans="1:8" s="70" customFormat="1" ht="54" x14ac:dyDescent="0.2">
      <c r="A92" s="100"/>
      <c r="B92" s="100" t="s">
        <v>41</v>
      </c>
      <c r="C92" s="101" t="s">
        <v>462</v>
      </c>
      <c r="D92" s="102" t="s">
        <v>427</v>
      </c>
      <c r="E92" s="102" t="s">
        <v>10</v>
      </c>
      <c r="F92" s="103">
        <v>3</v>
      </c>
      <c r="G92" s="58"/>
      <c r="H92" s="58">
        <f t="shared" si="6"/>
        <v>0</v>
      </c>
    </row>
    <row r="93" spans="1:8" s="70" customFormat="1" ht="54" x14ac:dyDescent="0.2">
      <c r="A93" s="100"/>
      <c r="B93" s="100" t="s">
        <v>42</v>
      </c>
      <c r="C93" s="101" t="s">
        <v>463</v>
      </c>
      <c r="D93" s="102" t="s">
        <v>425</v>
      </c>
      <c r="E93" s="102" t="s">
        <v>10</v>
      </c>
      <c r="F93" s="103">
        <v>1</v>
      </c>
      <c r="G93" s="58"/>
      <c r="H93" s="58">
        <f t="shared" si="6"/>
        <v>0</v>
      </c>
    </row>
    <row r="94" spans="1:8" s="70" customFormat="1" ht="27" x14ac:dyDescent="0.2">
      <c r="A94" s="100"/>
      <c r="B94" s="100" t="s">
        <v>44</v>
      </c>
      <c r="C94" s="101" t="s">
        <v>435</v>
      </c>
      <c r="D94" s="102" t="s">
        <v>439</v>
      </c>
      <c r="E94" s="102" t="s">
        <v>70</v>
      </c>
      <c r="F94" s="103">
        <v>1</v>
      </c>
      <c r="G94" s="58"/>
      <c r="H94" s="58">
        <f t="shared" si="6"/>
        <v>0</v>
      </c>
    </row>
    <row r="95" spans="1:8" s="70" customFormat="1" ht="27" x14ac:dyDescent="0.2">
      <c r="A95" s="100"/>
      <c r="B95" s="100" t="s">
        <v>45</v>
      </c>
      <c r="C95" s="101" t="s">
        <v>477</v>
      </c>
      <c r="D95" s="102" t="s">
        <v>428</v>
      </c>
      <c r="E95" s="102" t="s">
        <v>10</v>
      </c>
      <c r="F95" s="103">
        <v>1</v>
      </c>
      <c r="G95" s="58"/>
      <c r="H95" s="58">
        <f t="shared" si="6"/>
        <v>0</v>
      </c>
    </row>
    <row r="96" spans="1:8" s="59" customFormat="1" ht="54" x14ac:dyDescent="0.2">
      <c r="A96" s="100"/>
      <c r="B96" s="100" t="s">
        <v>46</v>
      </c>
      <c r="C96" s="101" t="s">
        <v>431</v>
      </c>
      <c r="D96" s="102"/>
      <c r="E96" s="102" t="s">
        <v>10</v>
      </c>
      <c r="F96" s="103">
        <v>50</v>
      </c>
      <c r="G96" s="58"/>
      <c r="H96" s="58">
        <f t="shared" ref="H96:H98" si="7">G96*F96</f>
        <v>0</v>
      </c>
    </row>
    <row r="97" spans="1:8" s="59" customFormat="1" ht="27" x14ac:dyDescent="0.2">
      <c r="A97" s="100"/>
      <c r="B97" s="100" t="s">
        <v>47</v>
      </c>
      <c r="C97" s="101" t="s">
        <v>464</v>
      </c>
      <c r="D97" s="102" t="s">
        <v>426</v>
      </c>
      <c r="E97" s="102" t="s">
        <v>10</v>
      </c>
      <c r="F97" s="103">
        <v>3</v>
      </c>
      <c r="G97" s="58"/>
      <c r="H97" s="58">
        <f t="shared" si="7"/>
        <v>0</v>
      </c>
    </row>
    <row r="98" spans="1:8" s="59" customFormat="1" ht="27" x14ac:dyDescent="0.2">
      <c r="A98" s="100"/>
      <c r="B98" s="100" t="s">
        <v>48</v>
      </c>
      <c r="C98" s="101" t="s">
        <v>465</v>
      </c>
      <c r="D98" s="102" t="s">
        <v>436</v>
      </c>
      <c r="E98" s="102" t="s">
        <v>10</v>
      </c>
      <c r="F98" s="103">
        <v>1</v>
      </c>
      <c r="G98" s="58"/>
      <c r="H98" s="58">
        <f t="shared" si="7"/>
        <v>0</v>
      </c>
    </row>
    <row r="99" spans="1:8" s="61" customFormat="1" ht="13.5" x14ac:dyDescent="0.2">
      <c r="A99" s="104"/>
      <c r="B99" s="104"/>
      <c r="C99" s="105" t="s">
        <v>11</v>
      </c>
      <c r="D99" s="106"/>
      <c r="E99" s="106"/>
      <c r="F99" s="107"/>
      <c r="G99" s="60"/>
      <c r="H99" s="60">
        <f>SUM(H80:H98)</f>
        <v>0</v>
      </c>
    </row>
    <row r="100" spans="1:8" s="62" customFormat="1" ht="13.5" x14ac:dyDescent="0.2">
      <c r="A100" s="100"/>
      <c r="B100" s="100"/>
      <c r="C100" s="108"/>
      <c r="D100" s="109"/>
      <c r="E100" s="102"/>
      <c r="F100" s="103"/>
      <c r="G100" s="58"/>
      <c r="H100" s="58"/>
    </row>
    <row r="101" spans="1:8" s="68" customFormat="1" ht="13.5" x14ac:dyDescent="0.2">
      <c r="A101" s="120" t="s">
        <v>311</v>
      </c>
      <c r="B101" s="120">
        <v>7</v>
      </c>
      <c r="C101" s="121" t="s">
        <v>78</v>
      </c>
      <c r="D101" s="122"/>
      <c r="E101" s="122"/>
      <c r="F101" s="123"/>
      <c r="G101" s="67"/>
      <c r="H101" s="67"/>
    </row>
    <row r="102" spans="1:8" s="59" customFormat="1" ht="27" x14ac:dyDescent="0.2">
      <c r="A102" s="100"/>
      <c r="B102" s="100" t="s">
        <v>9</v>
      </c>
      <c r="C102" s="101" t="s">
        <v>438</v>
      </c>
      <c r="D102" s="102" t="s">
        <v>440</v>
      </c>
      <c r="E102" s="102" t="s">
        <v>10</v>
      </c>
      <c r="F102" s="103">
        <v>1</v>
      </c>
      <c r="G102" s="58"/>
      <c r="H102" s="58">
        <f t="shared" ref="H102:H156" si="8">G102*F102</f>
        <v>0</v>
      </c>
    </row>
    <row r="103" spans="1:8" s="59" customFormat="1" ht="27" x14ac:dyDescent="0.2">
      <c r="A103" s="100"/>
      <c r="B103" s="100" t="s">
        <v>12</v>
      </c>
      <c r="C103" s="101" t="s">
        <v>441</v>
      </c>
      <c r="D103" s="102" t="s">
        <v>442</v>
      </c>
      <c r="E103" s="102" t="s">
        <v>10</v>
      </c>
      <c r="F103" s="103">
        <v>1</v>
      </c>
      <c r="G103" s="58"/>
      <c r="H103" s="58">
        <f t="shared" si="8"/>
        <v>0</v>
      </c>
    </row>
    <row r="104" spans="1:8" s="61" customFormat="1" ht="13.5" x14ac:dyDescent="0.2">
      <c r="A104" s="104"/>
      <c r="B104" s="104"/>
      <c r="C104" s="105" t="s">
        <v>11</v>
      </c>
      <c r="D104" s="106"/>
      <c r="E104" s="106"/>
      <c r="F104" s="107"/>
      <c r="G104" s="60"/>
      <c r="H104" s="60">
        <f>SUM(H102:H103)</f>
        <v>0</v>
      </c>
    </row>
    <row r="105" spans="1:8" s="62" customFormat="1" ht="13.5" x14ac:dyDescent="0.2">
      <c r="A105" s="100"/>
      <c r="B105" s="100"/>
      <c r="C105" s="108"/>
      <c r="D105" s="109"/>
      <c r="E105" s="102"/>
      <c r="F105" s="103"/>
      <c r="G105" s="58"/>
      <c r="H105" s="58"/>
    </row>
    <row r="106" spans="1:8" s="66" customFormat="1" ht="13.5" x14ac:dyDescent="0.2">
      <c r="A106" s="114" t="s">
        <v>311</v>
      </c>
      <c r="B106" s="114" t="s">
        <v>79</v>
      </c>
      <c r="C106" s="115" t="s">
        <v>80</v>
      </c>
      <c r="D106" s="116"/>
      <c r="E106" s="116"/>
      <c r="F106" s="117"/>
      <c r="G106" s="65"/>
      <c r="H106" s="65"/>
    </row>
    <row r="107" spans="1:8" s="59" customFormat="1" ht="40.5" x14ac:dyDescent="0.2">
      <c r="A107" s="100"/>
      <c r="B107" s="100" t="s">
        <v>9</v>
      </c>
      <c r="C107" s="101" t="s">
        <v>466</v>
      </c>
      <c r="D107" s="102" t="s">
        <v>379</v>
      </c>
      <c r="E107" s="102" t="s">
        <v>70</v>
      </c>
      <c r="F107" s="103">
        <v>1</v>
      </c>
      <c r="G107" s="58"/>
      <c r="H107" s="58">
        <f t="shared" si="8"/>
        <v>0</v>
      </c>
    </row>
    <row r="108" spans="1:8" s="59" customFormat="1" ht="40.5" x14ac:dyDescent="0.2">
      <c r="A108" s="100"/>
      <c r="B108" s="100" t="s">
        <v>12</v>
      </c>
      <c r="C108" s="101" t="s">
        <v>380</v>
      </c>
      <c r="D108" s="102" t="s">
        <v>81</v>
      </c>
      <c r="E108" s="102" t="s">
        <v>70</v>
      </c>
      <c r="F108" s="103">
        <v>1</v>
      </c>
      <c r="G108" s="58"/>
      <c r="H108" s="58">
        <f t="shared" ref="H108" si="9">G108*F108</f>
        <v>0</v>
      </c>
    </row>
    <row r="109" spans="1:8" s="59" customFormat="1" ht="94.5" x14ac:dyDescent="0.2">
      <c r="A109" s="100"/>
      <c r="B109" s="100" t="s">
        <v>13</v>
      </c>
      <c r="C109" s="101" t="s">
        <v>445</v>
      </c>
      <c r="D109" s="102"/>
      <c r="E109" s="102" t="s">
        <v>70</v>
      </c>
      <c r="F109" s="103">
        <v>10</v>
      </c>
      <c r="G109" s="58"/>
      <c r="H109" s="58">
        <f t="shared" ref="H109" si="10">G109*F109</f>
        <v>0</v>
      </c>
    </row>
    <row r="110" spans="1:8" s="61" customFormat="1" ht="13.5" x14ac:dyDescent="0.2">
      <c r="A110" s="104"/>
      <c r="B110" s="104"/>
      <c r="C110" s="105" t="s">
        <v>11</v>
      </c>
      <c r="D110" s="106"/>
      <c r="E110" s="106"/>
      <c r="F110" s="107"/>
      <c r="G110" s="60"/>
      <c r="H110" s="60">
        <f>SUM(H107:H109)</f>
        <v>0</v>
      </c>
    </row>
    <row r="111" spans="1:8" s="62" customFormat="1" ht="13.5" x14ac:dyDescent="0.2">
      <c r="A111" s="100"/>
      <c r="B111" s="100"/>
      <c r="C111" s="108"/>
      <c r="D111" s="109"/>
      <c r="E111" s="102"/>
      <c r="F111" s="103"/>
      <c r="G111" s="58"/>
      <c r="H111" s="58"/>
    </row>
    <row r="112" spans="1:8" s="70" customFormat="1" ht="13.5" x14ac:dyDescent="0.2">
      <c r="A112" s="124" t="s">
        <v>311</v>
      </c>
      <c r="B112" s="124">
        <v>10</v>
      </c>
      <c r="C112" s="125" t="s">
        <v>76</v>
      </c>
      <c r="D112" s="126"/>
      <c r="E112" s="126"/>
      <c r="F112" s="127"/>
      <c r="G112" s="71"/>
      <c r="H112" s="71"/>
    </row>
    <row r="113" spans="1:8" s="59" customFormat="1" ht="67.5" x14ac:dyDescent="0.2">
      <c r="A113" s="100"/>
      <c r="B113" s="100" t="s">
        <v>9</v>
      </c>
      <c r="C113" s="101" t="s">
        <v>478</v>
      </c>
      <c r="D113" s="102" t="s">
        <v>67</v>
      </c>
      <c r="E113" s="102" t="s">
        <v>10</v>
      </c>
      <c r="F113" s="103">
        <v>2</v>
      </c>
      <c r="G113" s="58"/>
      <c r="H113" s="58">
        <f t="shared" si="8"/>
        <v>0</v>
      </c>
    </row>
    <row r="114" spans="1:8" s="59" customFormat="1" ht="67.5" x14ac:dyDescent="0.2">
      <c r="A114" s="100"/>
      <c r="B114" s="100" t="s">
        <v>12</v>
      </c>
      <c r="C114" s="101" t="s">
        <v>478</v>
      </c>
      <c r="D114" s="102" t="s">
        <v>135</v>
      </c>
      <c r="E114" s="102" t="s">
        <v>10</v>
      </c>
      <c r="F114" s="103">
        <v>2</v>
      </c>
      <c r="G114" s="58"/>
      <c r="H114" s="58">
        <f t="shared" si="8"/>
        <v>0</v>
      </c>
    </row>
    <row r="115" spans="1:8" s="59" customFormat="1" ht="108" x14ac:dyDescent="0.2">
      <c r="A115" s="100"/>
      <c r="B115" s="100" t="s">
        <v>13</v>
      </c>
      <c r="C115" s="101" t="s">
        <v>479</v>
      </c>
      <c r="D115" s="102" t="s">
        <v>69</v>
      </c>
      <c r="E115" s="102" t="s">
        <v>10</v>
      </c>
      <c r="F115" s="103">
        <v>1</v>
      </c>
      <c r="G115" s="58"/>
      <c r="H115" s="58">
        <f t="shared" si="8"/>
        <v>0</v>
      </c>
    </row>
    <row r="116" spans="1:8" s="61" customFormat="1" ht="13.5" x14ac:dyDescent="0.2">
      <c r="A116" s="104"/>
      <c r="B116" s="104"/>
      <c r="C116" s="105" t="s">
        <v>11</v>
      </c>
      <c r="D116" s="106"/>
      <c r="E116" s="106"/>
      <c r="F116" s="107"/>
      <c r="G116" s="60"/>
      <c r="H116" s="60">
        <f>SUM(H113:H115)</f>
        <v>0</v>
      </c>
    </row>
    <row r="117" spans="1:8" s="62" customFormat="1" ht="13.5" x14ac:dyDescent="0.2">
      <c r="A117" s="100"/>
      <c r="B117" s="100"/>
      <c r="C117" s="108"/>
      <c r="D117" s="109"/>
      <c r="E117" s="102"/>
      <c r="F117" s="103"/>
      <c r="G117" s="58"/>
      <c r="H117" s="58"/>
    </row>
    <row r="118" spans="1:8" s="64" customFormat="1" ht="13.5" x14ac:dyDescent="0.2">
      <c r="A118" s="128" t="s">
        <v>311</v>
      </c>
      <c r="B118" s="129" t="s">
        <v>375</v>
      </c>
      <c r="C118" s="112" t="s">
        <v>77</v>
      </c>
      <c r="D118" s="110"/>
      <c r="E118" s="110"/>
      <c r="F118" s="113"/>
      <c r="G118" s="63"/>
      <c r="H118" s="63"/>
    </row>
    <row r="119" spans="1:8" s="59" customFormat="1" ht="148.5" x14ac:dyDescent="0.2">
      <c r="A119" s="100"/>
      <c r="B119" s="100" t="s">
        <v>9</v>
      </c>
      <c r="C119" s="101" t="s">
        <v>453</v>
      </c>
      <c r="D119" s="102" t="s">
        <v>373</v>
      </c>
      <c r="E119" s="102" t="s">
        <v>10</v>
      </c>
      <c r="F119" s="103">
        <v>2</v>
      </c>
      <c r="G119" s="58"/>
      <c r="H119" s="58">
        <f t="shared" si="8"/>
        <v>0</v>
      </c>
    </row>
    <row r="120" spans="1:8" s="61" customFormat="1" ht="13.5" x14ac:dyDescent="0.2">
      <c r="A120" s="104"/>
      <c r="B120" s="104"/>
      <c r="C120" s="105" t="s">
        <v>11</v>
      </c>
      <c r="D120" s="106"/>
      <c r="E120" s="106"/>
      <c r="F120" s="107"/>
      <c r="G120" s="60"/>
      <c r="H120" s="60">
        <f>SUM(H119)</f>
        <v>0</v>
      </c>
    </row>
    <row r="121" spans="1:8" s="62" customFormat="1" ht="13.5" x14ac:dyDescent="0.2">
      <c r="A121" s="100"/>
      <c r="B121" s="100"/>
      <c r="C121" s="108"/>
      <c r="D121" s="109"/>
      <c r="E121" s="102"/>
      <c r="F121" s="103"/>
      <c r="G121" s="58"/>
      <c r="H121" s="58"/>
    </row>
    <row r="122" spans="1:8" s="68" customFormat="1" ht="13.5" x14ac:dyDescent="0.2">
      <c r="A122" s="120" t="s">
        <v>311</v>
      </c>
      <c r="B122" s="120">
        <v>17</v>
      </c>
      <c r="C122" s="121" t="s">
        <v>82</v>
      </c>
      <c r="D122" s="122"/>
      <c r="E122" s="122"/>
      <c r="F122" s="123"/>
      <c r="G122" s="72"/>
      <c r="H122" s="72"/>
    </row>
    <row r="123" spans="1:8" s="59" customFormat="1" ht="108" x14ac:dyDescent="0.2">
      <c r="A123" s="100"/>
      <c r="B123" s="100" t="s">
        <v>9</v>
      </c>
      <c r="C123" s="101" t="s">
        <v>446</v>
      </c>
      <c r="D123" s="102" t="s">
        <v>314</v>
      </c>
      <c r="E123" s="102" t="s">
        <v>10</v>
      </c>
      <c r="F123" s="103">
        <v>1</v>
      </c>
      <c r="G123" s="58"/>
      <c r="H123" s="58">
        <f t="shared" si="8"/>
        <v>0</v>
      </c>
    </row>
    <row r="124" spans="1:8" s="59" customFormat="1" ht="108" x14ac:dyDescent="0.2">
      <c r="A124" s="100"/>
      <c r="B124" s="100" t="s">
        <v>12</v>
      </c>
      <c r="C124" s="101" t="s">
        <v>447</v>
      </c>
      <c r="D124" s="102" t="s">
        <v>315</v>
      </c>
      <c r="E124" s="102" t="s">
        <v>10</v>
      </c>
      <c r="F124" s="103">
        <v>1</v>
      </c>
      <c r="G124" s="58"/>
      <c r="H124" s="58">
        <f t="shared" si="8"/>
        <v>0</v>
      </c>
    </row>
    <row r="125" spans="1:8" s="59" customFormat="1" ht="67.5" x14ac:dyDescent="0.2">
      <c r="A125" s="100"/>
      <c r="B125" s="100" t="s">
        <v>13</v>
      </c>
      <c r="C125" s="101" t="s">
        <v>448</v>
      </c>
      <c r="D125" s="102" t="s">
        <v>165</v>
      </c>
      <c r="E125" s="102" t="s">
        <v>10</v>
      </c>
      <c r="F125" s="103">
        <v>1</v>
      </c>
      <c r="G125" s="58"/>
      <c r="H125" s="58">
        <f t="shared" si="8"/>
        <v>0</v>
      </c>
    </row>
    <row r="126" spans="1:8" s="59" customFormat="1" ht="67.5" x14ac:dyDescent="0.2">
      <c r="A126" s="100"/>
      <c r="B126" s="100" t="s">
        <v>14</v>
      </c>
      <c r="C126" s="101" t="s">
        <v>321</v>
      </c>
      <c r="D126" s="102" t="s">
        <v>166</v>
      </c>
      <c r="E126" s="102" t="s">
        <v>70</v>
      </c>
      <c r="F126" s="103">
        <v>1</v>
      </c>
      <c r="G126" s="58"/>
      <c r="H126" s="58">
        <f t="shared" si="8"/>
        <v>0</v>
      </c>
    </row>
    <row r="127" spans="1:8" s="59" customFormat="1" ht="67.5" x14ac:dyDescent="0.2">
      <c r="A127" s="100"/>
      <c r="B127" s="100" t="s">
        <v>15</v>
      </c>
      <c r="C127" s="101" t="s">
        <v>322</v>
      </c>
      <c r="D127" s="102" t="s">
        <v>167</v>
      </c>
      <c r="E127" s="102" t="s">
        <v>70</v>
      </c>
      <c r="F127" s="103">
        <v>1</v>
      </c>
      <c r="G127" s="58"/>
      <c r="H127" s="58">
        <f t="shared" si="8"/>
        <v>0</v>
      </c>
    </row>
    <row r="128" spans="1:8" s="59" customFormat="1" ht="54" x14ac:dyDescent="0.2">
      <c r="A128" s="100"/>
      <c r="B128" s="100" t="s">
        <v>16</v>
      </c>
      <c r="C128" s="101" t="s">
        <v>317</v>
      </c>
      <c r="D128" s="102" t="s">
        <v>316</v>
      </c>
      <c r="E128" s="102" t="s">
        <v>10</v>
      </c>
      <c r="F128" s="103">
        <v>2</v>
      </c>
      <c r="G128" s="58"/>
      <c r="H128" s="58">
        <f t="shared" si="8"/>
        <v>0</v>
      </c>
    </row>
    <row r="129" spans="1:8" s="59" customFormat="1" ht="27" x14ac:dyDescent="0.2">
      <c r="A129" s="100"/>
      <c r="B129" s="100" t="s">
        <v>17</v>
      </c>
      <c r="C129" s="101" t="s">
        <v>318</v>
      </c>
      <c r="D129" s="102" t="s">
        <v>312</v>
      </c>
      <c r="E129" s="102" t="s">
        <v>10</v>
      </c>
      <c r="F129" s="103">
        <v>1</v>
      </c>
      <c r="G129" s="58"/>
      <c r="H129" s="58">
        <f t="shared" si="8"/>
        <v>0</v>
      </c>
    </row>
    <row r="130" spans="1:8" s="59" customFormat="1" ht="54" x14ac:dyDescent="0.2">
      <c r="A130" s="100"/>
      <c r="B130" s="100" t="s">
        <v>18</v>
      </c>
      <c r="C130" s="101" t="s">
        <v>319</v>
      </c>
      <c r="D130" s="102" t="s">
        <v>168</v>
      </c>
      <c r="E130" s="102" t="s">
        <v>10</v>
      </c>
      <c r="F130" s="103">
        <v>1</v>
      </c>
      <c r="G130" s="58"/>
      <c r="H130" s="58">
        <f t="shared" si="8"/>
        <v>0</v>
      </c>
    </row>
    <row r="131" spans="1:8" s="59" customFormat="1" ht="27" x14ac:dyDescent="0.2">
      <c r="A131" s="100"/>
      <c r="B131" s="100" t="s">
        <v>19</v>
      </c>
      <c r="C131" s="101" t="s">
        <v>320</v>
      </c>
      <c r="D131" s="102"/>
      <c r="E131" s="102" t="s">
        <v>70</v>
      </c>
      <c r="F131" s="103">
        <v>1</v>
      </c>
      <c r="G131" s="58"/>
      <c r="H131" s="58">
        <f t="shared" si="8"/>
        <v>0</v>
      </c>
    </row>
    <row r="132" spans="1:8" s="59" customFormat="1" ht="54" x14ac:dyDescent="0.2">
      <c r="A132" s="100"/>
      <c r="B132" s="100" t="s">
        <v>34</v>
      </c>
      <c r="C132" s="101" t="s">
        <v>408</v>
      </c>
      <c r="D132" s="102"/>
      <c r="E132" s="102" t="s">
        <v>10</v>
      </c>
      <c r="F132" s="103">
        <v>1</v>
      </c>
      <c r="G132" s="58"/>
      <c r="H132" s="58">
        <f t="shared" si="8"/>
        <v>0</v>
      </c>
    </row>
    <row r="133" spans="1:8" s="59" customFormat="1" ht="54" x14ac:dyDescent="0.2">
      <c r="A133" s="100"/>
      <c r="B133" s="100" t="s">
        <v>35</v>
      </c>
      <c r="C133" s="101" t="s">
        <v>452</v>
      </c>
      <c r="D133" s="102" t="s">
        <v>313</v>
      </c>
      <c r="E133" s="102" t="s">
        <v>10</v>
      </c>
      <c r="F133" s="103">
        <v>1</v>
      </c>
      <c r="G133" s="58"/>
      <c r="H133" s="58">
        <f t="shared" si="8"/>
        <v>0</v>
      </c>
    </row>
    <row r="134" spans="1:8" s="59" customFormat="1" ht="94.5" x14ac:dyDescent="0.2">
      <c r="A134" s="100"/>
      <c r="B134" s="100" t="s">
        <v>36</v>
      </c>
      <c r="C134" s="101" t="s">
        <v>449</v>
      </c>
      <c r="D134" s="102" t="s">
        <v>443</v>
      </c>
      <c r="E134" s="102" t="s">
        <v>10</v>
      </c>
      <c r="F134" s="103">
        <v>1</v>
      </c>
      <c r="G134" s="58"/>
      <c r="H134" s="58">
        <f t="shared" ref="H134:H135" si="11">G134*F134</f>
        <v>0</v>
      </c>
    </row>
    <row r="135" spans="1:8" s="59" customFormat="1" ht="27" x14ac:dyDescent="0.2">
      <c r="A135" s="100"/>
      <c r="B135" s="100" t="s">
        <v>41</v>
      </c>
      <c r="C135" s="101" t="s">
        <v>450</v>
      </c>
      <c r="D135" s="102" t="s">
        <v>451</v>
      </c>
      <c r="E135" s="102" t="s">
        <v>10</v>
      </c>
      <c r="F135" s="103">
        <v>1</v>
      </c>
      <c r="G135" s="58"/>
      <c r="H135" s="58">
        <f t="shared" si="11"/>
        <v>0</v>
      </c>
    </row>
    <row r="136" spans="1:8" s="61" customFormat="1" ht="13.5" x14ac:dyDescent="0.2">
      <c r="A136" s="104"/>
      <c r="B136" s="104"/>
      <c r="C136" s="105" t="s">
        <v>11</v>
      </c>
      <c r="D136" s="106"/>
      <c r="E136" s="106"/>
      <c r="F136" s="107"/>
      <c r="G136" s="60"/>
      <c r="H136" s="60">
        <f>SUM(H123:H135)</f>
        <v>0</v>
      </c>
    </row>
    <row r="137" spans="1:8" s="62" customFormat="1" ht="13.5" x14ac:dyDescent="0.2">
      <c r="A137" s="100"/>
      <c r="B137" s="100"/>
      <c r="C137" s="108"/>
      <c r="D137" s="109"/>
      <c r="E137" s="102"/>
      <c r="F137" s="103"/>
      <c r="G137" s="58"/>
      <c r="H137" s="58"/>
    </row>
    <row r="138" spans="1:8" s="66" customFormat="1" ht="13.5" x14ac:dyDescent="0.2">
      <c r="A138" s="114" t="s">
        <v>311</v>
      </c>
      <c r="B138" s="114">
        <v>18</v>
      </c>
      <c r="C138" s="115" t="s">
        <v>73</v>
      </c>
      <c r="D138" s="116"/>
      <c r="E138" s="116"/>
      <c r="F138" s="117"/>
      <c r="G138" s="65"/>
      <c r="H138" s="65"/>
    </row>
    <row r="139" spans="1:8" s="59" customFormat="1" ht="54" x14ac:dyDescent="0.2">
      <c r="A139" s="100"/>
      <c r="B139" s="100" t="s">
        <v>9</v>
      </c>
      <c r="C139" s="101" t="s">
        <v>452</v>
      </c>
      <c r="D139" s="102" t="s">
        <v>83</v>
      </c>
      <c r="E139" s="102" t="s">
        <v>10</v>
      </c>
      <c r="F139" s="103">
        <v>1</v>
      </c>
      <c r="G139" s="58"/>
      <c r="H139" s="58">
        <f t="shared" si="8"/>
        <v>0</v>
      </c>
    </row>
    <row r="140" spans="1:8" s="61" customFormat="1" ht="13.5" x14ac:dyDescent="0.2">
      <c r="A140" s="104"/>
      <c r="B140" s="104"/>
      <c r="C140" s="105" t="s">
        <v>11</v>
      </c>
      <c r="D140" s="106"/>
      <c r="E140" s="106"/>
      <c r="F140" s="107"/>
      <c r="G140" s="60"/>
      <c r="H140" s="60">
        <f>SUM(H139)</f>
        <v>0</v>
      </c>
    </row>
    <row r="141" spans="1:8" s="62" customFormat="1" ht="13.5" x14ac:dyDescent="0.2">
      <c r="A141" s="100"/>
      <c r="B141" s="100"/>
      <c r="C141" s="108"/>
      <c r="D141" s="109"/>
      <c r="E141" s="102"/>
      <c r="F141" s="103"/>
      <c r="G141" s="58"/>
      <c r="H141" s="58"/>
    </row>
    <row r="142" spans="1:8" s="53" customFormat="1" ht="13.5" x14ac:dyDescent="0.2">
      <c r="A142" s="94"/>
      <c r="B142" s="94"/>
      <c r="C142" s="95" t="s">
        <v>289</v>
      </c>
      <c r="D142" s="94"/>
      <c r="E142" s="94"/>
      <c r="F142" s="94"/>
      <c r="G142" s="52"/>
      <c r="H142" s="52"/>
    </row>
    <row r="143" spans="1:8" s="55" customFormat="1" ht="13.5" x14ac:dyDescent="0.2">
      <c r="A143" s="96"/>
      <c r="B143" s="96"/>
      <c r="C143" s="97"/>
      <c r="D143" s="96"/>
      <c r="E143" s="96"/>
      <c r="F143" s="96"/>
      <c r="G143" s="54"/>
      <c r="H143" s="54"/>
    </row>
    <row r="144" spans="1:8" s="68" customFormat="1" ht="13.5" x14ac:dyDescent="0.2">
      <c r="A144" s="120" t="s">
        <v>311</v>
      </c>
      <c r="B144" s="98">
        <v>19</v>
      </c>
      <c r="C144" s="121" t="s">
        <v>84</v>
      </c>
      <c r="D144" s="122"/>
      <c r="E144" s="122"/>
      <c r="F144" s="123"/>
      <c r="G144" s="67"/>
      <c r="H144" s="67"/>
    </row>
    <row r="145" spans="1:8" s="59" customFormat="1" ht="94.5" x14ac:dyDescent="0.2">
      <c r="A145" s="100"/>
      <c r="B145" s="102" t="s">
        <v>9</v>
      </c>
      <c r="C145" s="101" t="s">
        <v>523</v>
      </c>
      <c r="D145" s="102" t="s">
        <v>302</v>
      </c>
      <c r="E145" s="102" t="s">
        <v>10</v>
      </c>
      <c r="F145" s="103">
        <v>8</v>
      </c>
      <c r="G145" s="58"/>
      <c r="H145" s="58">
        <f t="shared" si="8"/>
        <v>0</v>
      </c>
    </row>
    <row r="146" spans="1:8" s="59" customFormat="1" ht="54" x14ac:dyDescent="0.2">
      <c r="A146" s="100"/>
      <c r="B146" s="102" t="s">
        <v>12</v>
      </c>
      <c r="C146" s="101" t="s">
        <v>480</v>
      </c>
      <c r="D146" s="102" t="s">
        <v>303</v>
      </c>
      <c r="E146" s="102" t="s">
        <v>10</v>
      </c>
      <c r="F146" s="103">
        <v>8</v>
      </c>
      <c r="G146" s="58"/>
      <c r="H146" s="58">
        <f t="shared" si="8"/>
        <v>0</v>
      </c>
    </row>
    <row r="147" spans="1:8" s="59" customFormat="1" ht="54" x14ac:dyDescent="0.2">
      <c r="A147" s="100"/>
      <c r="B147" s="102" t="s">
        <v>13</v>
      </c>
      <c r="C147" s="101" t="s">
        <v>526</v>
      </c>
      <c r="D147" s="102" t="s">
        <v>304</v>
      </c>
      <c r="E147" s="102" t="s">
        <v>10</v>
      </c>
      <c r="F147" s="103">
        <v>8</v>
      </c>
      <c r="G147" s="58"/>
      <c r="H147" s="58">
        <f t="shared" si="8"/>
        <v>0</v>
      </c>
    </row>
    <row r="148" spans="1:8" s="59" customFormat="1" ht="54" x14ac:dyDescent="0.2">
      <c r="A148" s="100"/>
      <c r="B148" s="102" t="s">
        <v>14</v>
      </c>
      <c r="C148" s="101" t="s">
        <v>481</v>
      </c>
      <c r="D148" s="102" t="s">
        <v>305</v>
      </c>
      <c r="E148" s="102" t="s">
        <v>10</v>
      </c>
      <c r="F148" s="103">
        <v>8</v>
      </c>
      <c r="G148" s="58"/>
      <c r="H148" s="58">
        <f t="shared" si="8"/>
        <v>0</v>
      </c>
    </row>
    <row r="149" spans="1:8" s="59" customFormat="1" ht="67.5" x14ac:dyDescent="0.2">
      <c r="A149" s="102"/>
      <c r="B149" s="102" t="s">
        <v>15</v>
      </c>
      <c r="C149" s="101" t="s">
        <v>482</v>
      </c>
      <c r="D149" s="102" t="s">
        <v>39</v>
      </c>
      <c r="E149" s="102" t="s">
        <v>10</v>
      </c>
      <c r="F149" s="103">
        <v>1</v>
      </c>
      <c r="G149" s="58"/>
      <c r="H149" s="58">
        <f t="shared" si="8"/>
        <v>0</v>
      </c>
    </row>
    <row r="150" spans="1:8" s="59" customFormat="1" ht="67.5" x14ac:dyDescent="0.2">
      <c r="A150" s="102"/>
      <c r="B150" s="102" t="s">
        <v>16</v>
      </c>
      <c r="C150" s="101" t="s">
        <v>483</v>
      </c>
      <c r="D150" s="102" t="s">
        <v>43</v>
      </c>
      <c r="E150" s="102" t="s">
        <v>10</v>
      </c>
      <c r="F150" s="103">
        <v>2</v>
      </c>
      <c r="G150" s="58"/>
      <c r="H150" s="58">
        <f t="shared" si="8"/>
        <v>0</v>
      </c>
    </row>
    <row r="151" spans="1:8" s="59" customFormat="1" ht="27" x14ac:dyDescent="0.2">
      <c r="A151" s="102"/>
      <c r="B151" s="102" t="s">
        <v>17</v>
      </c>
      <c r="C151" s="101" t="s">
        <v>529</v>
      </c>
      <c r="D151" s="102" t="s">
        <v>306</v>
      </c>
      <c r="E151" s="102" t="s">
        <v>10</v>
      </c>
      <c r="F151" s="103">
        <v>1</v>
      </c>
      <c r="G151" s="58"/>
      <c r="H151" s="58">
        <f t="shared" si="8"/>
        <v>0</v>
      </c>
    </row>
    <row r="152" spans="1:8" s="59" customFormat="1" ht="67.5" x14ac:dyDescent="0.2">
      <c r="A152" s="102"/>
      <c r="B152" s="102" t="s">
        <v>18</v>
      </c>
      <c r="C152" s="101" t="s">
        <v>412</v>
      </c>
      <c r="D152" s="102" t="s">
        <v>307</v>
      </c>
      <c r="E152" s="102" t="s">
        <v>10</v>
      </c>
      <c r="F152" s="103">
        <v>1</v>
      </c>
      <c r="G152" s="58"/>
      <c r="H152" s="58">
        <f t="shared" si="8"/>
        <v>0</v>
      </c>
    </row>
    <row r="153" spans="1:8" s="59" customFormat="1" ht="40.5" x14ac:dyDescent="0.2">
      <c r="A153" s="102"/>
      <c r="B153" s="102" t="s">
        <v>19</v>
      </c>
      <c r="C153" s="101" t="s">
        <v>484</v>
      </c>
      <c r="D153" s="102" t="s">
        <v>295</v>
      </c>
      <c r="E153" s="102" t="s">
        <v>10</v>
      </c>
      <c r="F153" s="103">
        <v>1</v>
      </c>
      <c r="G153" s="58"/>
      <c r="H153" s="58">
        <f t="shared" si="8"/>
        <v>0</v>
      </c>
    </row>
    <row r="154" spans="1:8" s="59" customFormat="1" ht="54" x14ac:dyDescent="0.2">
      <c r="A154" s="102"/>
      <c r="B154" s="102" t="s">
        <v>34</v>
      </c>
      <c r="C154" s="101" t="s">
        <v>413</v>
      </c>
      <c r="D154" s="102"/>
      <c r="E154" s="102" t="s">
        <v>10</v>
      </c>
      <c r="F154" s="103">
        <v>2</v>
      </c>
      <c r="G154" s="58"/>
      <c r="H154" s="58">
        <f t="shared" si="8"/>
        <v>0</v>
      </c>
    </row>
    <row r="155" spans="1:8" s="59" customFormat="1" ht="54" x14ac:dyDescent="0.2">
      <c r="A155" s="102"/>
      <c r="B155" s="102" t="s">
        <v>35</v>
      </c>
      <c r="C155" s="101" t="s">
        <v>485</v>
      </c>
      <c r="D155" s="102" t="s">
        <v>300</v>
      </c>
      <c r="E155" s="102" t="s">
        <v>10</v>
      </c>
      <c r="F155" s="103">
        <v>1</v>
      </c>
      <c r="G155" s="58"/>
      <c r="H155" s="58">
        <f t="shared" si="8"/>
        <v>0</v>
      </c>
    </row>
    <row r="156" spans="1:8" s="59" customFormat="1" ht="54" x14ac:dyDescent="0.2">
      <c r="A156" s="102"/>
      <c r="B156" s="102" t="s">
        <v>36</v>
      </c>
      <c r="C156" s="101" t="s">
        <v>467</v>
      </c>
      <c r="D156" s="102" t="s">
        <v>308</v>
      </c>
      <c r="E156" s="102" t="s">
        <v>10</v>
      </c>
      <c r="F156" s="103">
        <v>2</v>
      </c>
      <c r="G156" s="58"/>
      <c r="H156" s="58">
        <f t="shared" si="8"/>
        <v>0</v>
      </c>
    </row>
    <row r="157" spans="1:8" s="61" customFormat="1" ht="13.5" x14ac:dyDescent="0.2">
      <c r="A157" s="104"/>
      <c r="B157" s="104"/>
      <c r="C157" s="105" t="s">
        <v>11</v>
      </c>
      <c r="D157" s="106"/>
      <c r="E157" s="106"/>
      <c r="F157" s="107"/>
      <c r="G157" s="60"/>
      <c r="H157" s="60">
        <f>SUM(H145:H156)</f>
        <v>0</v>
      </c>
    </row>
    <row r="158" spans="1:8" s="62" customFormat="1" ht="13.5" x14ac:dyDescent="0.2">
      <c r="A158" s="100"/>
      <c r="B158" s="100"/>
      <c r="C158" s="108"/>
      <c r="D158" s="109"/>
      <c r="E158" s="102"/>
      <c r="F158" s="103"/>
      <c r="G158" s="58"/>
      <c r="H158" s="58"/>
    </row>
    <row r="159" spans="1:8" s="70" customFormat="1" ht="13.5" x14ac:dyDescent="0.2">
      <c r="A159" s="124" t="s">
        <v>311</v>
      </c>
      <c r="B159" s="124">
        <v>21</v>
      </c>
      <c r="C159" s="125" t="s">
        <v>87</v>
      </c>
      <c r="D159" s="126"/>
      <c r="E159" s="126"/>
      <c r="F159" s="127"/>
      <c r="G159" s="69"/>
      <c r="H159" s="69"/>
    </row>
    <row r="160" spans="1:8" s="59" customFormat="1" ht="67.5" x14ac:dyDescent="0.2">
      <c r="A160" s="100"/>
      <c r="B160" s="100" t="s">
        <v>9</v>
      </c>
      <c r="C160" s="101" t="s">
        <v>381</v>
      </c>
      <c r="D160" s="102" t="s">
        <v>166</v>
      </c>
      <c r="E160" s="102" t="s">
        <v>70</v>
      </c>
      <c r="F160" s="103">
        <v>3</v>
      </c>
      <c r="G160" s="58"/>
      <c r="H160" s="58">
        <f t="shared" ref="H160" si="12">G160*F160</f>
        <v>0</v>
      </c>
    </row>
    <row r="161" spans="1:8" s="61" customFormat="1" ht="13.5" x14ac:dyDescent="0.2">
      <c r="A161" s="104"/>
      <c r="B161" s="104"/>
      <c r="C161" s="105" t="s">
        <v>11</v>
      </c>
      <c r="D161" s="106"/>
      <c r="E161" s="106"/>
      <c r="F161" s="107"/>
      <c r="G161" s="60"/>
      <c r="H161" s="60">
        <f>SUM(H160)</f>
        <v>0</v>
      </c>
    </row>
    <row r="162" spans="1:8" s="62" customFormat="1" ht="13.5" x14ac:dyDescent="0.2">
      <c r="A162" s="100"/>
      <c r="B162" s="100"/>
      <c r="C162" s="108"/>
      <c r="D162" s="109"/>
      <c r="E162" s="102"/>
      <c r="F162" s="103"/>
      <c r="G162" s="58"/>
      <c r="H162" s="58"/>
    </row>
    <row r="163" spans="1:8" s="64" customFormat="1" ht="13.5" x14ac:dyDescent="0.2">
      <c r="A163" s="128" t="s">
        <v>311</v>
      </c>
      <c r="B163" s="128">
        <v>22</v>
      </c>
      <c r="C163" s="112" t="s">
        <v>88</v>
      </c>
      <c r="D163" s="110"/>
      <c r="E163" s="110"/>
      <c r="F163" s="113"/>
      <c r="G163" s="63"/>
      <c r="H163" s="63"/>
    </row>
    <row r="164" spans="1:8" s="59" customFormat="1" ht="81" x14ac:dyDescent="0.2">
      <c r="A164" s="100"/>
      <c r="B164" s="100" t="s">
        <v>9</v>
      </c>
      <c r="C164" s="101" t="s">
        <v>486</v>
      </c>
      <c r="D164" s="102" t="s">
        <v>185</v>
      </c>
      <c r="E164" s="102" t="s">
        <v>10</v>
      </c>
      <c r="F164" s="103">
        <v>1</v>
      </c>
      <c r="G164" s="58"/>
      <c r="H164" s="58">
        <f t="shared" ref="H164:H211" si="13">G164*F164</f>
        <v>0</v>
      </c>
    </row>
    <row r="165" spans="1:8" s="59" customFormat="1" ht="27" x14ac:dyDescent="0.2">
      <c r="A165" s="100"/>
      <c r="B165" s="100" t="s">
        <v>12</v>
      </c>
      <c r="C165" s="101" t="s">
        <v>468</v>
      </c>
      <c r="D165" s="102"/>
      <c r="E165" s="102" t="s">
        <v>10</v>
      </c>
      <c r="F165" s="103">
        <v>1</v>
      </c>
      <c r="G165" s="58"/>
      <c r="H165" s="58">
        <f t="shared" si="13"/>
        <v>0</v>
      </c>
    </row>
    <row r="166" spans="1:8" s="59" customFormat="1" ht="54" x14ac:dyDescent="0.2">
      <c r="A166" s="100"/>
      <c r="B166" s="100" t="s">
        <v>13</v>
      </c>
      <c r="C166" s="101" t="s">
        <v>452</v>
      </c>
      <c r="D166" s="102" t="s">
        <v>186</v>
      </c>
      <c r="E166" s="102" t="s">
        <v>10</v>
      </c>
      <c r="F166" s="103">
        <v>1</v>
      </c>
      <c r="G166" s="58"/>
      <c r="H166" s="58">
        <f t="shared" si="13"/>
        <v>0</v>
      </c>
    </row>
    <row r="167" spans="1:8" s="59" customFormat="1" ht="67.5" x14ac:dyDescent="0.2">
      <c r="A167" s="100"/>
      <c r="B167" s="100" t="s">
        <v>14</v>
      </c>
      <c r="C167" s="101" t="s">
        <v>488</v>
      </c>
      <c r="D167" s="102" t="s">
        <v>187</v>
      </c>
      <c r="E167" s="102" t="s">
        <v>10</v>
      </c>
      <c r="F167" s="103">
        <v>1</v>
      </c>
      <c r="G167" s="58"/>
      <c r="H167" s="58">
        <f t="shared" si="13"/>
        <v>0</v>
      </c>
    </row>
    <row r="168" spans="1:8" s="59" customFormat="1" ht="81" x14ac:dyDescent="0.2">
      <c r="A168" s="100"/>
      <c r="B168" s="100" t="s">
        <v>15</v>
      </c>
      <c r="C168" s="101" t="s">
        <v>487</v>
      </c>
      <c r="D168" s="102" t="s">
        <v>89</v>
      </c>
      <c r="E168" s="102" t="s">
        <v>10</v>
      </c>
      <c r="F168" s="103">
        <v>1</v>
      </c>
      <c r="G168" s="58"/>
      <c r="H168" s="58">
        <f>G168*F168</f>
        <v>0</v>
      </c>
    </row>
    <row r="169" spans="1:8" s="59" customFormat="1" ht="67.5" x14ac:dyDescent="0.2">
      <c r="A169" s="100"/>
      <c r="B169" s="100" t="s">
        <v>16</v>
      </c>
      <c r="C169" s="101" t="s">
        <v>489</v>
      </c>
      <c r="D169" s="102" t="s">
        <v>323</v>
      </c>
      <c r="E169" s="102" t="s">
        <v>10</v>
      </c>
      <c r="F169" s="103">
        <v>1</v>
      </c>
      <c r="G169" s="58"/>
      <c r="H169" s="58">
        <f t="shared" ref="H169" si="14">G169*F169</f>
        <v>0</v>
      </c>
    </row>
    <row r="170" spans="1:8" s="59" customFormat="1" ht="27" x14ac:dyDescent="0.2">
      <c r="A170" s="100"/>
      <c r="B170" s="100" t="s">
        <v>17</v>
      </c>
      <c r="C170" s="101" t="s">
        <v>324</v>
      </c>
      <c r="D170" s="102" t="s">
        <v>90</v>
      </c>
      <c r="E170" s="102" t="s">
        <v>10</v>
      </c>
      <c r="F170" s="103">
        <v>1</v>
      </c>
      <c r="G170" s="58"/>
      <c r="H170" s="58">
        <f>G170*F170</f>
        <v>0</v>
      </c>
    </row>
    <row r="171" spans="1:8" s="59" customFormat="1" ht="67.5" x14ac:dyDescent="0.2">
      <c r="A171" s="100"/>
      <c r="B171" s="100" t="s">
        <v>18</v>
      </c>
      <c r="C171" s="101" t="s">
        <v>490</v>
      </c>
      <c r="D171" s="102" t="s">
        <v>325</v>
      </c>
      <c r="E171" s="102" t="s">
        <v>10</v>
      </c>
      <c r="F171" s="103">
        <v>1</v>
      </c>
      <c r="G171" s="58"/>
      <c r="H171" s="58">
        <f>G171*F171</f>
        <v>0</v>
      </c>
    </row>
    <row r="172" spans="1:8" s="59" customFormat="1" ht="67.5" x14ac:dyDescent="0.2">
      <c r="A172" s="100"/>
      <c r="B172" s="100" t="s">
        <v>19</v>
      </c>
      <c r="C172" s="101" t="s">
        <v>489</v>
      </c>
      <c r="D172" s="102" t="s">
        <v>188</v>
      </c>
      <c r="E172" s="102" t="s">
        <v>10</v>
      </c>
      <c r="F172" s="103">
        <v>2</v>
      </c>
      <c r="G172" s="58"/>
      <c r="H172" s="58">
        <f t="shared" si="13"/>
        <v>0</v>
      </c>
    </row>
    <row r="173" spans="1:8" s="59" customFormat="1" ht="54" x14ac:dyDescent="0.2">
      <c r="A173" s="100"/>
      <c r="B173" s="100" t="s">
        <v>34</v>
      </c>
      <c r="C173" s="101" t="s">
        <v>491</v>
      </c>
      <c r="D173" s="102" t="s">
        <v>91</v>
      </c>
      <c r="E173" s="102" t="s">
        <v>10</v>
      </c>
      <c r="F173" s="103">
        <v>1</v>
      </c>
      <c r="G173" s="58"/>
      <c r="H173" s="58">
        <f t="shared" si="13"/>
        <v>0</v>
      </c>
    </row>
    <row r="174" spans="1:8" s="59" customFormat="1" ht="27" x14ac:dyDescent="0.2">
      <c r="A174" s="100"/>
      <c r="B174" s="100" t="s">
        <v>35</v>
      </c>
      <c r="C174" s="101" t="s">
        <v>492</v>
      </c>
      <c r="D174" s="102" t="s">
        <v>92</v>
      </c>
      <c r="E174" s="102" t="s">
        <v>10</v>
      </c>
      <c r="F174" s="103">
        <v>1</v>
      </c>
      <c r="G174" s="58"/>
      <c r="H174" s="58">
        <f t="shared" si="13"/>
        <v>0</v>
      </c>
    </row>
    <row r="175" spans="1:8" s="59" customFormat="1" ht="27" x14ac:dyDescent="0.2">
      <c r="A175" s="100"/>
      <c r="B175" s="100" t="s">
        <v>36</v>
      </c>
      <c r="C175" s="101" t="s">
        <v>493</v>
      </c>
      <c r="D175" s="102" t="s">
        <v>93</v>
      </c>
      <c r="E175" s="102" t="s">
        <v>10</v>
      </c>
      <c r="F175" s="103">
        <v>1</v>
      </c>
      <c r="G175" s="58"/>
      <c r="H175" s="58">
        <f t="shared" si="13"/>
        <v>0</v>
      </c>
    </row>
    <row r="176" spans="1:8" s="59" customFormat="1" ht="54" x14ac:dyDescent="0.2">
      <c r="A176" s="100"/>
      <c r="B176" s="100" t="s">
        <v>41</v>
      </c>
      <c r="C176" s="101" t="s">
        <v>494</v>
      </c>
      <c r="D176" s="102" t="s">
        <v>326</v>
      </c>
      <c r="E176" s="102" t="s">
        <v>10</v>
      </c>
      <c r="F176" s="103">
        <v>1</v>
      </c>
      <c r="G176" s="58"/>
      <c r="H176" s="58">
        <f t="shared" si="13"/>
        <v>0</v>
      </c>
    </row>
    <row r="177" spans="1:8" s="59" customFormat="1" ht="67.5" x14ac:dyDescent="0.2">
      <c r="A177" s="100"/>
      <c r="B177" s="100" t="s">
        <v>42</v>
      </c>
      <c r="C177" s="101" t="s">
        <v>495</v>
      </c>
      <c r="D177" s="102" t="s">
        <v>189</v>
      </c>
      <c r="E177" s="102" t="s">
        <v>10</v>
      </c>
      <c r="F177" s="103">
        <v>1</v>
      </c>
      <c r="G177" s="58"/>
      <c r="H177" s="58">
        <f t="shared" si="13"/>
        <v>0</v>
      </c>
    </row>
    <row r="178" spans="1:8" s="59" customFormat="1" ht="67.5" x14ac:dyDescent="0.2">
      <c r="A178" s="100"/>
      <c r="B178" s="100" t="s">
        <v>44</v>
      </c>
      <c r="C178" s="101" t="s">
        <v>495</v>
      </c>
      <c r="D178" s="102" t="s">
        <v>190</v>
      </c>
      <c r="E178" s="102" t="s">
        <v>10</v>
      </c>
      <c r="F178" s="103">
        <v>1</v>
      </c>
      <c r="G178" s="58"/>
      <c r="H178" s="58">
        <f t="shared" si="13"/>
        <v>0</v>
      </c>
    </row>
    <row r="179" spans="1:8" s="59" customFormat="1" ht="67.5" x14ac:dyDescent="0.2">
      <c r="A179" s="100"/>
      <c r="B179" s="100" t="s">
        <v>45</v>
      </c>
      <c r="C179" s="101" t="s">
        <v>495</v>
      </c>
      <c r="D179" s="102" t="s">
        <v>191</v>
      </c>
      <c r="E179" s="102" t="s">
        <v>10</v>
      </c>
      <c r="F179" s="103">
        <v>1</v>
      </c>
      <c r="G179" s="58"/>
      <c r="H179" s="58">
        <f t="shared" si="13"/>
        <v>0</v>
      </c>
    </row>
    <row r="180" spans="1:8" s="59" customFormat="1" ht="40.5" x14ac:dyDescent="0.2">
      <c r="A180" s="100"/>
      <c r="B180" s="100" t="s">
        <v>46</v>
      </c>
      <c r="C180" s="101" t="s">
        <v>496</v>
      </c>
      <c r="D180" s="102" t="s">
        <v>192</v>
      </c>
      <c r="E180" s="102" t="s">
        <v>10</v>
      </c>
      <c r="F180" s="103">
        <v>1</v>
      </c>
      <c r="G180" s="58"/>
      <c r="H180" s="58">
        <f t="shared" si="13"/>
        <v>0</v>
      </c>
    </row>
    <row r="181" spans="1:8" s="59" customFormat="1" ht="40.5" x14ac:dyDescent="0.2">
      <c r="A181" s="100"/>
      <c r="B181" s="100" t="s">
        <v>47</v>
      </c>
      <c r="C181" s="101" t="s">
        <v>496</v>
      </c>
      <c r="D181" s="102" t="s">
        <v>193</v>
      </c>
      <c r="E181" s="102" t="s">
        <v>10</v>
      </c>
      <c r="F181" s="103">
        <v>1</v>
      </c>
      <c r="G181" s="58"/>
      <c r="H181" s="58">
        <f t="shared" si="13"/>
        <v>0</v>
      </c>
    </row>
    <row r="182" spans="1:8" s="59" customFormat="1" ht="40.5" x14ac:dyDescent="0.2">
      <c r="A182" s="100"/>
      <c r="B182" s="100" t="s">
        <v>48</v>
      </c>
      <c r="C182" s="101" t="s">
        <v>496</v>
      </c>
      <c r="D182" s="102" t="s">
        <v>194</v>
      </c>
      <c r="E182" s="102" t="s">
        <v>10</v>
      </c>
      <c r="F182" s="103">
        <v>1</v>
      </c>
      <c r="G182" s="58"/>
      <c r="H182" s="58">
        <f t="shared" si="13"/>
        <v>0</v>
      </c>
    </row>
    <row r="183" spans="1:8" s="59" customFormat="1" ht="40.5" x14ac:dyDescent="0.2">
      <c r="A183" s="100"/>
      <c r="B183" s="100" t="s">
        <v>49</v>
      </c>
      <c r="C183" s="101" t="s">
        <v>496</v>
      </c>
      <c r="D183" s="102" t="s">
        <v>195</v>
      </c>
      <c r="E183" s="102" t="s">
        <v>10</v>
      </c>
      <c r="F183" s="103">
        <v>1</v>
      </c>
      <c r="G183" s="58"/>
      <c r="H183" s="58">
        <f t="shared" si="13"/>
        <v>0</v>
      </c>
    </row>
    <row r="184" spans="1:8" s="59" customFormat="1" ht="40.5" x14ac:dyDescent="0.2">
      <c r="A184" s="100"/>
      <c r="B184" s="100" t="s">
        <v>50</v>
      </c>
      <c r="C184" s="101" t="s">
        <v>496</v>
      </c>
      <c r="D184" s="102" t="s">
        <v>196</v>
      </c>
      <c r="E184" s="102" t="s">
        <v>10</v>
      </c>
      <c r="F184" s="103">
        <v>1</v>
      </c>
      <c r="G184" s="58"/>
      <c r="H184" s="58">
        <f t="shared" si="13"/>
        <v>0</v>
      </c>
    </row>
    <row r="185" spans="1:8" s="59" customFormat="1" ht="54" x14ac:dyDescent="0.2">
      <c r="A185" s="100"/>
      <c r="B185" s="100" t="s">
        <v>51</v>
      </c>
      <c r="C185" s="101" t="s">
        <v>497</v>
      </c>
      <c r="D185" s="102" t="s">
        <v>444</v>
      </c>
      <c r="E185" s="102" t="s">
        <v>10</v>
      </c>
      <c r="F185" s="103">
        <v>1</v>
      </c>
      <c r="G185" s="58"/>
      <c r="H185" s="58">
        <f t="shared" ref="H185" si="15">G185*F185</f>
        <v>0</v>
      </c>
    </row>
    <row r="186" spans="1:8" s="61" customFormat="1" ht="13.5" x14ac:dyDescent="0.2">
      <c r="A186" s="104"/>
      <c r="B186" s="104"/>
      <c r="C186" s="105" t="s">
        <v>11</v>
      </c>
      <c r="D186" s="106"/>
      <c r="E186" s="106"/>
      <c r="F186" s="107"/>
      <c r="G186" s="60"/>
      <c r="H186" s="60">
        <f>SUM(H164:H185)</f>
        <v>0</v>
      </c>
    </row>
    <row r="187" spans="1:8" s="62" customFormat="1" ht="13.5" x14ac:dyDescent="0.2">
      <c r="A187" s="100"/>
      <c r="B187" s="100"/>
      <c r="C187" s="108"/>
      <c r="D187" s="109"/>
      <c r="E187" s="102"/>
      <c r="F187" s="103"/>
      <c r="G187" s="58"/>
      <c r="H187" s="58"/>
    </row>
    <row r="188" spans="1:8" s="74" customFormat="1" ht="13.5" x14ac:dyDescent="0.2">
      <c r="A188" s="130" t="s">
        <v>311</v>
      </c>
      <c r="B188" s="130">
        <v>23</v>
      </c>
      <c r="C188" s="131" t="s">
        <v>94</v>
      </c>
      <c r="D188" s="132"/>
      <c r="E188" s="132"/>
      <c r="F188" s="133"/>
      <c r="G188" s="73"/>
      <c r="H188" s="73"/>
    </row>
    <row r="189" spans="1:8" s="59" customFormat="1" ht="67.5" x14ac:dyDescent="0.2">
      <c r="A189" s="100"/>
      <c r="B189" s="100" t="s">
        <v>9</v>
      </c>
      <c r="C189" s="101" t="s">
        <v>499</v>
      </c>
      <c r="D189" s="102" t="s">
        <v>98</v>
      </c>
      <c r="E189" s="102" t="s">
        <v>10</v>
      </c>
      <c r="F189" s="103">
        <v>7</v>
      </c>
      <c r="G189" s="58"/>
      <c r="H189" s="58">
        <f t="shared" si="13"/>
        <v>0</v>
      </c>
    </row>
    <row r="190" spans="1:8" s="59" customFormat="1" ht="67.5" x14ac:dyDescent="0.2">
      <c r="A190" s="100"/>
      <c r="B190" s="100" t="s">
        <v>12</v>
      </c>
      <c r="C190" s="101" t="s">
        <v>500</v>
      </c>
      <c r="D190" s="102" t="s">
        <v>100</v>
      </c>
      <c r="E190" s="102" t="s">
        <v>10</v>
      </c>
      <c r="F190" s="103">
        <v>1</v>
      </c>
      <c r="G190" s="58"/>
      <c r="H190" s="58">
        <f>G190*F190</f>
        <v>0</v>
      </c>
    </row>
    <row r="191" spans="1:8" s="59" customFormat="1" ht="67.5" x14ac:dyDescent="0.2">
      <c r="A191" s="100"/>
      <c r="B191" s="100" t="s">
        <v>13</v>
      </c>
      <c r="C191" s="101" t="s">
        <v>501</v>
      </c>
      <c r="D191" s="102" t="s">
        <v>99</v>
      </c>
      <c r="E191" s="102" t="s">
        <v>10</v>
      </c>
      <c r="F191" s="103">
        <v>2</v>
      </c>
      <c r="G191" s="58"/>
      <c r="H191" s="58">
        <f>G191*F191</f>
        <v>0</v>
      </c>
    </row>
    <row r="192" spans="1:8" s="59" customFormat="1" ht="40.5" x14ac:dyDescent="0.2">
      <c r="A192" s="100"/>
      <c r="B192" s="100" t="s">
        <v>14</v>
      </c>
      <c r="C192" s="101" t="s">
        <v>502</v>
      </c>
      <c r="D192" s="102"/>
      <c r="E192" s="102" t="s">
        <v>10</v>
      </c>
      <c r="F192" s="103">
        <v>1</v>
      </c>
      <c r="G192" s="58"/>
      <c r="H192" s="58">
        <f t="shared" si="13"/>
        <v>0</v>
      </c>
    </row>
    <row r="193" spans="1:8" s="59" customFormat="1" ht="54" x14ac:dyDescent="0.2">
      <c r="A193" s="100"/>
      <c r="B193" s="100" t="s">
        <v>15</v>
      </c>
      <c r="C193" s="101" t="s">
        <v>408</v>
      </c>
      <c r="D193" s="102"/>
      <c r="E193" s="102" t="s">
        <v>10</v>
      </c>
      <c r="F193" s="103">
        <v>7</v>
      </c>
      <c r="G193" s="58"/>
      <c r="H193" s="58">
        <f t="shared" si="13"/>
        <v>0</v>
      </c>
    </row>
    <row r="194" spans="1:8" s="59" customFormat="1" ht="54" x14ac:dyDescent="0.2">
      <c r="A194" s="100"/>
      <c r="B194" s="100" t="s">
        <v>16</v>
      </c>
      <c r="C194" s="101" t="s">
        <v>431</v>
      </c>
      <c r="D194" s="102"/>
      <c r="E194" s="102" t="s">
        <v>10</v>
      </c>
      <c r="F194" s="103">
        <v>20</v>
      </c>
      <c r="G194" s="58"/>
      <c r="H194" s="58">
        <f t="shared" si="13"/>
        <v>0</v>
      </c>
    </row>
    <row r="195" spans="1:8" s="59" customFormat="1" ht="54" x14ac:dyDescent="0.2">
      <c r="A195" s="100"/>
      <c r="B195" s="100" t="s">
        <v>17</v>
      </c>
      <c r="C195" s="101" t="s">
        <v>503</v>
      </c>
      <c r="D195" s="102" t="s">
        <v>103</v>
      </c>
      <c r="E195" s="102" t="s">
        <v>10</v>
      </c>
      <c r="F195" s="103">
        <v>8</v>
      </c>
      <c r="G195" s="58"/>
      <c r="H195" s="58">
        <f t="shared" si="13"/>
        <v>0</v>
      </c>
    </row>
    <row r="196" spans="1:8" s="59" customFormat="1" ht="54" x14ac:dyDescent="0.2">
      <c r="A196" s="100"/>
      <c r="B196" s="100" t="s">
        <v>18</v>
      </c>
      <c r="C196" s="101" t="s">
        <v>504</v>
      </c>
      <c r="D196" s="102" t="s">
        <v>101</v>
      </c>
      <c r="E196" s="102" t="s">
        <v>10</v>
      </c>
      <c r="F196" s="103">
        <v>4</v>
      </c>
      <c r="G196" s="58"/>
      <c r="H196" s="58">
        <f>G196*F196</f>
        <v>0</v>
      </c>
    </row>
    <row r="197" spans="1:8" s="59" customFormat="1" ht="67.5" x14ac:dyDescent="0.2">
      <c r="A197" s="100"/>
      <c r="B197" s="100" t="s">
        <v>19</v>
      </c>
      <c r="C197" s="101" t="s">
        <v>505</v>
      </c>
      <c r="D197" s="102" t="s">
        <v>102</v>
      </c>
      <c r="E197" s="102" t="s">
        <v>10</v>
      </c>
      <c r="F197" s="103">
        <v>3</v>
      </c>
      <c r="G197" s="58"/>
      <c r="H197" s="58">
        <f>G197*F197</f>
        <v>0</v>
      </c>
    </row>
    <row r="198" spans="1:8" s="59" customFormat="1" ht="54" x14ac:dyDescent="0.2">
      <c r="A198" s="100"/>
      <c r="B198" s="100" t="s">
        <v>34</v>
      </c>
      <c r="C198" s="101" t="s">
        <v>506</v>
      </c>
      <c r="D198" s="102" t="s">
        <v>327</v>
      </c>
      <c r="E198" s="102" t="s">
        <v>10</v>
      </c>
      <c r="F198" s="103">
        <v>2</v>
      </c>
      <c r="G198" s="58"/>
      <c r="H198" s="58">
        <f>G198*F198</f>
        <v>0</v>
      </c>
    </row>
    <row r="199" spans="1:8" s="59" customFormat="1" ht="54" x14ac:dyDescent="0.2">
      <c r="A199" s="100"/>
      <c r="B199" s="100" t="s">
        <v>35</v>
      </c>
      <c r="C199" s="101" t="s">
        <v>452</v>
      </c>
      <c r="D199" s="102" t="s">
        <v>104</v>
      </c>
      <c r="E199" s="102" t="s">
        <v>10</v>
      </c>
      <c r="F199" s="103">
        <v>1</v>
      </c>
      <c r="G199" s="58"/>
      <c r="H199" s="58">
        <f t="shared" si="13"/>
        <v>0</v>
      </c>
    </row>
    <row r="200" spans="1:8" s="59" customFormat="1" ht="54" x14ac:dyDescent="0.2">
      <c r="A200" s="100"/>
      <c r="B200" s="100" t="s">
        <v>36</v>
      </c>
      <c r="C200" s="101" t="s">
        <v>452</v>
      </c>
      <c r="D200" s="102" t="s">
        <v>328</v>
      </c>
      <c r="E200" s="102" t="s">
        <v>10</v>
      </c>
      <c r="F200" s="103">
        <v>1</v>
      </c>
      <c r="G200" s="58"/>
      <c r="H200" s="58">
        <f t="shared" si="13"/>
        <v>0</v>
      </c>
    </row>
    <row r="201" spans="1:8" s="59" customFormat="1" ht="54" x14ac:dyDescent="0.2">
      <c r="A201" s="100"/>
      <c r="B201" s="100" t="s">
        <v>41</v>
      </c>
      <c r="C201" s="101" t="s">
        <v>452</v>
      </c>
      <c r="D201" s="102" t="s">
        <v>329</v>
      </c>
      <c r="E201" s="102" t="s">
        <v>10</v>
      </c>
      <c r="F201" s="103">
        <v>1</v>
      </c>
      <c r="G201" s="58"/>
      <c r="H201" s="58">
        <f t="shared" si="13"/>
        <v>0</v>
      </c>
    </row>
    <row r="202" spans="1:8" s="59" customFormat="1" ht="54" x14ac:dyDescent="0.2">
      <c r="A202" s="100"/>
      <c r="B202" s="100" t="s">
        <v>42</v>
      </c>
      <c r="C202" s="101" t="s">
        <v>452</v>
      </c>
      <c r="D202" s="102" t="s">
        <v>330</v>
      </c>
      <c r="E202" s="102" t="s">
        <v>10</v>
      </c>
      <c r="F202" s="103">
        <v>4</v>
      </c>
      <c r="G202" s="58"/>
      <c r="H202" s="58">
        <f t="shared" ref="H202" si="16">G202*F202</f>
        <v>0</v>
      </c>
    </row>
    <row r="203" spans="1:8" s="59" customFormat="1" ht="202.5" x14ac:dyDescent="0.2">
      <c r="A203" s="100"/>
      <c r="B203" s="100" t="s">
        <v>44</v>
      </c>
      <c r="C203" s="101" t="s">
        <v>507</v>
      </c>
      <c r="D203" s="102" t="s">
        <v>105</v>
      </c>
      <c r="E203" s="102" t="s">
        <v>70</v>
      </c>
      <c r="F203" s="103">
        <v>1</v>
      </c>
      <c r="G203" s="58"/>
      <c r="H203" s="58">
        <f t="shared" si="13"/>
        <v>0</v>
      </c>
    </row>
    <row r="204" spans="1:8" s="59" customFormat="1" ht="67.5" x14ac:dyDescent="0.2">
      <c r="A204" s="100"/>
      <c r="B204" s="100" t="s">
        <v>45</v>
      </c>
      <c r="C204" s="101" t="s">
        <v>410</v>
      </c>
      <c r="D204" s="102" t="s">
        <v>331</v>
      </c>
      <c r="E204" s="102" t="s">
        <v>10</v>
      </c>
      <c r="F204" s="103">
        <v>1</v>
      </c>
      <c r="G204" s="58"/>
      <c r="H204" s="58">
        <f t="shared" si="13"/>
        <v>0</v>
      </c>
    </row>
    <row r="205" spans="1:8" s="59" customFormat="1" ht="54" x14ac:dyDescent="0.2">
      <c r="A205" s="100"/>
      <c r="B205" s="100" t="s">
        <v>46</v>
      </c>
      <c r="C205" s="101" t="s">
        <v>508</v>
      </c>
      <c r="D205" s="102" t="s">
        <v>332</v>
      </c>
      <c r="E205" s="102" t="s">
        <v>10</v>
      </c>
      <c r="F205" s="103">
        <v>1</v>
      </c>
      <c r="G205" s="58"/>
      <c r="H205" s="58">
        <f t="shared" si="13"/>
        <v>0</v>
      </c>
    </row>
    <row r="206" spans="1:8" s="70" customFormat="1" ht="27" x14ac:dyDescent="0.2">
      <c r="A206" s="100"/>
      <c r="B206" s="100" t="s">
        <v>47</v>
      </c>
      <c r="C206" s="101" t="s">
        <v>477</v>
      </c>
      <c r="D206" s="102" t="s">
        <v>437</v>
      </c>
      <c r="E206" s="102" t="s">
        <v>10</v>
      </c>
      <c r="F206" s="103">
        <v>1</v>
      </c>
      <c r="G206" s="58"/>
      <c r="H206" s="58">
        <f t="shared" si="13"/>
        <v>0</v>
      </c>
    </row>
    <row r="207" spans="1:8" s="61" customFormat="1" ht="13.5" x14ac:dyDescent="0.2">
      <c r="A207" s="104"/>
      <c r="B207" s="104"/>
      <c r="C207" s="105" t="s">
        <v>11</v>
      </c>
      <c r="D207" s="106"/>
      <c r="E207" s="106"/>
      <c r="F207" s="107"/>
      <c r="G207" s="60"/>
      <c r="H207" s="60">
        <f>SUM(H189:H206)</f>
        <v>0</v>
      </c>
    </row>
    <row r="208" spans="1:8" s="62" customFormat="1" ht="13.5" x14ac:dyDescent="0.2">
      <c r="A208" s="100"/>
      <c r="B208" s="100"/>
      <c r="C208" s="108"/>
      <c r="D208" s="109"/>
      <c r="E208" s="102"/>
      <c r="F208" s="103"/>
      <c r="G208" s="58"/>
      <c r="H208" s="58"/>
    </row>
    <row r="209" spans="1:8" s="68" customFormat="1" ht="13.5" x14ac:dyDescent="0.2">
      <c r="A209" s="120" t="s">
        <v>311</v>
      </c>
      <c r="B209" s="120">
        <v>24</v>
      </c>
      <c r="C209" s="121" t="s">
        <v>95</v>
      </c>
      <c r="D209" s="122"/>
      <c r="E209" s="122"/>
      <c r="F209" s="123"/>
      <c r="G209" s="72"/>
      <c r="H209" s="72"/>
    </row>
    <row r="210" spans="1:8" s="59" customFormat="1" ht="108" x14ac:dyDescent="0.2">
      <c r="A210" s="104"/>
      <c r="B210" s="100" t="s">
        <v>9</v>
      </c>
      <c r="C210" s="101" t="s">
        <v>546</v>
      </c>
      <c r="D210" s="102" t="s">
        <v>97</v>
      </c>
      <c r="E210" s="102" t="s">
        <v>10</v>
      </c>
      <c r="F210" s="103">
        <v>1</v>
      </c>
      <c r="G210" s="58"/>
      <c r="H210" s="58">
        <f t="shared" si="13"/>
        <v>0</v>
      </c>
    </row>
    <row r="211" spans="1:8" s="59" customFormat="1" ht="108" x14ac:dyDescent="0.2">
      <c r="A211" s="104"/>
      <c r="B211" s="100" t="s">
        <v>12</v>
      </c>
      <c r="C211" s="101" t="s">
        <v>547</v>
      </c>
      <c r="D211" s="102" t="s">
        <v>96</v>
      </c>
      <c r="E211" s="102" t="s">
        <v>10</v>
      </c>
      <c r="F211" s="103">
        <v>8</v>
      </c>
      <c r="G211" s="58"/>
      <c r="H211" s="58">
        <f t="shared" si="13"/>
        <v>0</v>
      </c>
    </row>
    <row r="212" spans="1:8" s="59" customFormat="1" ht="54" x14ac:dyDescent="0.2">
      <c r="A212" s="104"/>
      <c r="B212" s="100" t="s">
        <v>13</v>
      </c>
      <c r="C212" s="101" t="s">
        <v>545</v>
      </c>
      <c r="D212" s="102" t="s">
        <v>136</v>
      </c>
      <c r="E212" s="102" t="s">
        <v>10</v>
      </c>
      <c r="F212" s="103">
        <v>2</v>
      </c>
      <c r="G212" s="58"/>
      <c r="H212" s="58">
        <f t="shared" ref="H212:H310" si="17">G212*F212</f>
        <v>0</v>
      </c>
    </row>
    <row r="213" spans="1:8" s="59" customFormat="1" ht="54" x14ac:dyDescent="0.2">
      <c r="A213" s="100"/>
      <c r="B213" s="100" t="s">
        <v>14</v>
      </c>
      <c r="C213" s="101" t="s">
        <v>545</v>
      </c>
      <c r="D213" s="102" t="s">
        <v>68</v>
      </c>
      <c r="E213" s="102" t="s">
        <v>10</v>
      </c>
      <c r="F213" s="103">
        <v>2</v>
      </c>
      <c r="G213" s="58"/>
      <c r="H213" s="58">
        <f t="shared" si="17"/>
        <v>0</v>
      </c>
    </row>
    <row r="214" spans="1:8" s="59" customFormat="1" ht="54" x14ac:dyDescent="0.2">
      <c r="A214" s="100"/>
      <c r="B214" s="100" t="s">
        <v>15</v>
      </c>
      <c r="C214" s="101" t="s">
        <v>544</v>
      </c>
      <c r="D214" s="102" t="s">
        <v>137</v>
      </c>
      <c r="E214" s="102" t="s">
        <v>10</v>
      </c>
      <c r="F214" s="103">
        <v>8</v>
      </c>
      <c r="G214" s="58"/>
      <c r="H214" s="58">
        <f t="shared" si="17"/>
        <v>0</v>
      </c>
    </row>
    <row r="215" spans="1:8" s="59" customFormat="1" ht="54" x14ac:dyDescent="0.2">
      <c r="A215" s="100"/>
      <c r="B215" s="100" t="s">
        <v>16</v>
      </c>
      <c r="C215" s="101" t="s">
        <v>544</v>
      </c>
      <c r="D215" s="102" t="s">
        <v>138</v>
      </c>
      <c r="E215" s="102" t="s">
        <v>10</v>
      </c>
      <c r="F215" s="103">
        <v>2</v>
      </c>
      <c r="G215" s="58"/>
      <c r="H215" s="58">
        <f t="shared" si="17"/>
        <v>0</v>
      </c>
    </row>
    <row r="216" spans="1:8" s="59" customFormat="1" ht="54" x14ac:dyDescent="0.2">
      <c r="A216" s="100"/>
      <c r="B216" s="100" t="s">
        <v>17</v>
      </c>
      <c r="C216" s="101" t="s">
        <v>544</v>
      </c>
      <c r="D216" s="102" t="s">
        <v>139</v>
      </c>
      <c r="E216" s="102" t="s">
        <v>10</v>
      </c>
      <c r="F216" s="103">
        <v>2</v>
      </c>
      <c r="G216" s="58"/>
      <c r="H216" s="58">
        <f t="shared" si="17"/>
        <v>0</v>
      </c>
    </row>
    <row r="217" spans="1:8" s="59" customFormat="1" ht="54" x14ac:dyDescent="0.2">
      <c r="A217" s="100"/>
      <c r="B217" s="100" t="s">
        <v>18</v>
      </c>
      <c r="C217" s="101" t="s">
        <v>550</v>
      </c>
      <c r="D217" s="102" t="s">
        <v>114</v>
      </c>
      <c r="E217" s="102" t="s">
        <v>10</v>
      </c>
      <c r="F217" s="103">
        <v>2</v>
      </c>
      <c r="G217" s="58"/>
      <c r="H217" s="58">
        <f t="shared" si="17"/>
        <v>0</v>
      </c>
    </row>
    <row r="218" spans="1:8" s="59" customFormat="1" ht="81" x14ac:dyDescent="0.2">
      <c r="A218" s="100"/>
      <c r="B218" s="100" t="s">
        <v>19</v>
      </c>
      <c r="C218" s="101" t="s">
        <v>542</v>
      </c>
      <c r="D218" s="102" t="s">
        <v>140</v>
      </c>
      <c r="E218" s="102" t="s">
        <v>10</v>
      </c>
      <c r="F218" s="103">
        <v>3</v>
      </c>
      <c r="G218" s="58"/>
      <c r="H218" s="58">
        <f t="shared" si="17"/>
        <v>0</v>
      </c>
    </row>
    <row r="219" spans="1:8" s="59" customFormat="1" ht="13.5" x14ac:dyDescent="0.2">
      <c r="A219" s="100"/>
      <c r="B219" s="100" t="s">
        <v>34</v>
      </c>
      <c r="C219" s="101" t="s">
        <v>543</v>
      </c>
      <c r="D219" s="102" t="s">
        <v>86</v>
      </c>
      <c r="E219" s="102" t="s">
        <v>10</v>
      </c>
      <c r="F219" s="103">
        <v>1</v>
      </c>
      <c r="G219" s="58"/>
      <c r="H219" s="58">
        <f t="shared" si="17"/>
        <v>0</v>
      </c>
    </row>
    <row r="220" spans="1:8" s="59" customFormat="1" ht="27" x14ac:dyDescent="0.2">
      <c r="A220" s="100"/>
      <c r="B220" s="100" t="s">
        <v>35</v>
      </c>
      <c r="C220" s="101" t="s">
        <v>450</v>
      </c>
      <c r="D220" s="102" t="s">
        <v>451</v>
      </c>
      <c r="E220" s="102" t="s">
        <v>10</v>
      </c>
      <c r="F220" s="103">
        <v>2</v>
      </c>
      <c r="G220" s="58"/>
      <c r="H220" s="58">
        <f t="shared" si="17"/>
        <v>0</v>
      </c>
    </row>
    <row r="221" spans="1:8" s="61" customFormat="1" ht="13.5" x14ac:dyDescent="0.2">
      <c r="A221" s="104"/>
      <c r="B221" s="104"/>
      <c r="C221" s="105" t="s">
        <v>11</v>
      </c>
      <c r="D221" s="106"/>
      <c r="E221" s="106"/>
      <c r="F221" s="107"/>
      <c r="G221" s="60"/>
      <c r="H221" s="60">
        <f>SUM(H210:H220)</f>
        <v>0</v>
      </c>
    </row>
    <row r="222" spans="1:8" s="62" customFormat="1" ht="13.5" x14ac:dyDescent="0.2">
      <c r="A222" s="100"/>
      <c r="B222" s="100"/>
      <c r="C222" s="108"/>
      <c r="D222" s="109"/>
      <c r="E222" s="102"/>
      <c r="F222" s="103"/>
      <c r="G222" s="58"/>
      <c r="H222" s="58"/>
    </row>
    <row r="223" spans="1:8" s="66" customFormat="1" ht="13.5" x14ac:dyDescent="0.2">
      <c r="A223" s="114" t="s">
        <v>311</v>
      </c>
      <c r="B223" s="114">
        <v>25</v>
      </c>
      <c r="C223" s="115" t="s">
        <v>107</v>
      </c>
      <c r="D223" s="116"/>
      <c r="E223" s="116"/>
      <c r="F223" s="117"/>
      <c r="G223" s="75"/>
      <c r="H223" s="75"/>
    </row>
    <row r="224" spans="1:8" s="59" customFormat="1" ht="67.5" x14ac:dyDescent="0.2">
      <c r="A224" s="100"/>
      <c r="B224" s="100" t="s">
        <v>9</v>
      </c>
      <c r="C224" s="101" t="s">
        <v>535</v>
      </c>
      <c r="D224" s="102" t="s">
        <v>108</v>
      </c>
      <c r="E224" s="102" t="s">
        <v>10</v>
      </c>
      <c r="F224" s="103">
        <v>1</v>
      </c>
      <c r="G224" s="58"/>
      <c r="H224" s="58">
        <f t="shared" ref="H224:H234" si="18">G224*F224</f>
        <v>0</v>
      </c>
    </row>
    <row r="225" spans="1:8" s="59" customFormat="1" ht="13.5" x14ac:dyDescent="0.2">
      <c r="A225" s="100"/>
      <c r="B225" s="100" t="s">
        <v>12</v>
      </c>
      <c r="C225" s="101" t="s">
        <v>207</v>
      </c>
      <c r="D225" s="102"/>
      <c r="E225" s="102" t="s">
        <v>10</v>
      </c>
      <c r="F225" s="103">
        <v>1</v>
      </c>
      <c r="G225" s="58"/>
      <c r="H225" s="58">
        <f t="shared" si="18"/>
        <v>0</v>
      </c>
    </row>
    <row r="226" spans="1:8" s="59" customFormat="1" ht="54" x14ac:dyDescent="0.2">
      <c r="A226" s="100"/>
      <c r="B226" s="100" t="s">
        <v>13</v>
      </c>
      <c r="C226" s="101" t="s">
        <v>536</v>
      </c>
      <c r="D226" s="102" t="s">
        <v>109</v>
      </c>
      <c r="E226" s="102" t="s">
        <v>10</v>
      </c>
      <c r="F226" s="103">
        <v>2</v>
      </c>
      <c r="G226" s="58"/>
      <c r="H226" s="58">
        <f t="shared" si="18"/>
        <v>0</v>
      </c>
    </row>
    <row r="227" spans="1:8" s="59" customFormat="1" ht="67.5" x14ac:dyDescent="0.2">
      <c r="A227" s="100"/>
      <c r="B227" s="100" t="s">
        <v>14</v>
      </c>
      <c r="C227" s="101" t="s">
        <v>537</v>
      </c>
      <c r="D227" s="102" t="s">
        <v>169</v>
      </c>
      <c r="E227" s="102" t="s">
        <v>10</v>
      </c>
      <c r="F227" s="103">
        <v>1</v>
      </c>
      <c r="G227" s="58"/>
      <c r="H227" s="58">
        <f t="shared" si="18"/>
        <v>0</v>
      </c>
    </row>
    <row r="228" spans="1:8" s="59" customFormat="1" ht="67.5" x14ac:dyDescent="0.2">
      <c r="A228" s="100"/>
      <c r="B228" s="100" t="s">
        <v>15</v>
      </c>
      <c r="C228" s="101" t="s">
        <v>537</v>
      </c>
      <c r="D228" s="102" t="s">
        <v>170</v>
      </c>
      <c r="E228" s="102" t="s">
        <v>10</v>
      </c>
      <c r="F228" s="103">
        <v>1</v>
      </c>
      <c r="G228" s="58"/>
      <c r="H228" s="58">
        <f t="shared" si="18"/>
        <v>0</v>
      </c>
    </row>
    <row r="229" spans="1:8" s="59" customFormat="1" ht="67.5" x14ac:dyDescent="0.2">
      <c r="A229" s="100"/>
      <c r="B229" s="100" t="s">
        <v>16</v>
      </c>
      <c r="C229" s="101" t="s">
        <v>538</v>
      </c>
      <c r="D229" s="102" t="s">
        <v>169</v>
      </c>
      <c r="E229" s="102" t="s">
        <v>10</v>
      </c>
      <c r="F229" s="103">
        <v>1</v>
      </c>
      <c r="G229" s="58"/>
      <c r="H229" s="58">
        <f t="shared" si="18"/>
        <v>0</v>
      </c>
    </row>
    <row r="230" spans="1:8" s="59" customFormat="1" ht="40.5" x14ac:dyDescent="0.2">
      <c r="A230" s="100"/>
      <c r="B230" s="100" t="s">
        <v>17</v>
      </c>
      <c r="C230" s="101" t="s">
        <v>580</v>
      </c>
      <c r="D230" s="102" t="s">
        <v>111</v>
      </c>
      <c r="E230" s="102" t="s">
        <v>10</v>
      </c>
      <c r="F230" s="103">
        <v>1</v>
      </c>
      <c r="G230" s="58"/>
      <c r="H230" s="58">
        <f t="shared" si="18"/>
        <v>0</v>
      </c>
    </row>
    <row r="231" spans="1:8" s="59" customFormat="1" ht="54" x14ac:dyDescent="0.2">
      <c r="A231" s="100"/>
      <c r="B231" s="100" t="s">
        <v>18</v>
      </c>
      <c r="C231" s="101" t="s">
        <v>581</v>
      </c>
      <c r="D231" s="102" t="s">
        <v>112</v>
      </c>
      <c r="E231" s="102" t="s">
        <v>10</v>
      </c>
      <c r="F231" s="103">
        <v>1</v>
      </c>
      <c r="G231" s="58"/>
      <c r="H231" s="58">
        <f t="shared" si="18"/>
        <v>0</v>
      </c>
    </row>
    <row r="232" spans="1:8" s="59" customFormat="1" ht="13.5" x14ac:dyDescent="0.2">
      <c r="A232" s="100"/>
      <c r="B232" s="100" t="s">
        <v>19</v>
      </c>
      <c r="C232" s="101" t="s">
        <v>539</v>
      </c>
      <c r="D232" s="102" t="s">
        <v>115</v>
      </c>
      <c r="E232" s="102" t="s">
        <v>10</v>
      </c>
      <c r="F232" s="103">
        <v>6</v>
      </c>
      <c r="G232" s="58"/>
      <c r="H232" s="58">
        <f t="shared" si="18"/>
        <v>0</v>
      </c>
    </row>
    <row r="233" spans="1:8" s="59" customFormat="1" ht="27" x14ac:dyDescent="0.2">
      <c r="A233" s="100"/>
      <c r="B233" s="100" t="s">
        <v>34</v>
      </c>
      <c r="C233" s="101" t="s">
        <v>171</v>
      </c>
      <c r="D233" s="102" t="s">
        <v>113</v>
      </c>
      <c r="E233" s="102" t="s">
        <v>10</v>
      </c>
      <c r="F233" s="103">
        <v>2</v>
      </c>
      <c r="G233" s="58"/>
      <c r="H233" s="58">
        <f t="shared" si="18"/>
        <v>0</v>
      </c>
    </row>
    <row r="234" spans="1:8" s="59" customFormat="1" ht="54" x14ac:dyDescent="0.2">
      <c r="A234" s="100"/>
      <c r="B234" s="100" t="s">
        <v>35</v>
      </c>
      <c r="C234" s="101" t="s">
        <v>540</v>
      </c>
      <c r="D234" s="102" t="s">
        <v>172</v>
      </c>
      <c r="E234" s="102" t="s">
        <v>10</v>
      </c>
      <c r="F234" s="103">
        <v>4</v>
      </c>
      <c r="G234" s="58"/>
      <c r="H234" s="58">
        <f t="shared" si="18"/>
        <v>0</v>
      </c>
    </row>
    <row r="235" spans="1:8" s="59" customFormat="1" ht="54" x14ac:dyDescent="0.2">
      <c r="A235" s="100"/>
      <c r="B235" s="100" t="s">
        <v>36</v>
      </c>
      <c r="C235" s="101" t="s">
        <v>541</v>
      </c>
      <c r="D235" s="102" t="s">
        <v>333</v>
      </c>
      <c r="E235" s="102" t="s">
        <v>10</v>
      </c>
      <c r="F235" s="103">
        <v>2</v>
      </c>
      <c r="G235" s="58"/>
      <c r="H235" s="58">
        <f t="shared" ref="H235" si="19">G235*F235</f>
        <v>0</v>
      </c>
    </row>
    <row r="236" spans="1:8" s="59" customFormat="1" ht="54" x14ac:dyDescent="0.2">
      <c r="A236" s="100"/>
      <c r="B236" s="100" t="s">
        <v>41</v>
      </c>
      <c r="C236" s="101" t="s">
        <v>541</v>
      </c>
      <c r="D236" s="102" t="s">
        <v>334</v>
      </c>
      <c r="E236" s="102" t="s">
        <v>10</v>
      </c>
      <c r="F236" s="103">
        <v>1</v>
      </c>
      <c r="G236" s="58"/>
      <c r="H236" s="58">
        <f t="shared" ref="H236" si="20">G236*F236</f>
        <v>0</v>
      </c>
    </row>
    <row r="237" spans="1:8" s="59" customFormat="1" ht="13.5" x14ac:dyDescent="0.2">
      <c r="A237" s="100"/>
      <c r="B237" s="100" t="s">
        <v>42</v>
      </c>
      <c r="C237" s="101" t="s">
        <v>339</v>
      </c>
      <c r="D237" s="102" t="s">
        <v>340</v>
      </c>
      <c r="E237" s="102" t="s">
        <v>10</v>
      </c>
      <c r="F237" s="103">
        <v>1</v>
      </c>
      <c r="G237" s="58"/>
      <c r="H237" s="58">
        <f t="shared" ref="H237:H256" si="21">G237*F237</f>
        <v>0</v>
      </c>
    </row>
    <row r="238" spans="1:8" s="59" customFormat="1" ht="67.5" x14ac:dyDescent="0.2">
      <c r="A238" s="100"/>
      <c r="B238" s="100" t="s">
        <v>44</v>
      </c>
      <c r="C238" s="101" t="s">
        <v>457</v>
      </c>
      <c r="D238" s="102" t="s">
        <v>118</v>
      </c>
      <c r="E238" s="102" t="s">
        <v>10</v>
      </c>
      <c r="F238" s="103">
        <v>1</v>
      </c>
      <c r="G238" s="58"/>
      <c r="H238" s="58">
        <f t="shared" si="21"/>
        <v>0</v>
      </c>
    </row>
    <row r="239" spans="1:8" s="59" customFormat="1" ht="67.5" x14ac:dyDescent="0.2">
      <c r="A239" s="100"/>
      <c r="B239" s="100" t="s">
        <v>45</v>
      </c>
      <c r="C239" s="101" t="s">
        <v>457</v>
      </c>
      <c r="D239" s="102" t="s">
        <v>173</v>
      </c>
      <c r="E239" s="102" t="s">
        <v>10</v>
      </c>
      <c r="F239" s="103">
        <v>1</v>
      </c>
      <c r="G239" s="58"/>
      <c r="H239" s="58">
        <f t="shared" si="21"/>
        <v>0</v>
      </c>
    </row>
    <row r="240" spans="1:8" s="59" customFormat="1" ht="67.5" x14ac:dyDescent="0.2">
      <c r="A240" s="100"/>
      <c r="B240" s="100" t="s">
        <v>46</v>
      </c>
      <c r="C240" s="101" t="s">
        <v>457</v>
      </c>
      <c r="D240" s="102" t="s">
        <v>174</v>
      </c>
      <c r="E240" s="102" t="s">
        <v>10</v>
      </c>
      <c r="F240" s="103">
        <v>1</v>
      </c>
      <c r="G240" s="58"/>
      <c r="H240" s="58">
        <f t="shared" si="21"/>
        <v>0</v>
      </c>
    </row>
    <row r="241" spans="1:8" s="59" customFormat="1" ht="67.5" x14ac:dyDescent="0.2">
      <c r="A241" s="100"/>
      <c r="B241" s="100" t="s">
        <v>47</v>
      </c>
      <c r="C241" s="101" t="s">
        <v>457</v>
      </c>
      <c r="D241" s="102" t="s">
        <v>175</v>
      </c>
      <c r="E241" s="102" t="s">
        <v>10</v>
      </c>
      <c r="F241" s="103">
        <v>2</v>
      </c>
      <c r="G241" s="58"/>
      <c r="H241" s="58">
        <f t="shared" si="21"/>
        <v>0</v>
      </c>
    </row>
    <row r="242" spans="1:8" s="59" customFormat="1" ht="67.5" x14ac:dyDescent="0.2">
      <c r="A242" s="100"/>
      <c r="B242" s="100" t="s">
        <v>48</v>
      </c>
      <c r="C242" s="101" t="s">
        <v>459</v>
      </c>
      <c r="D242" s="102" t="s">
        <v>176</v>
      </c>
      <c r="E242" s="102" t="s">
        <v>10</v>
      </c>
      <c r="F242" s="103">
        <v>1</v>
      </c>
      <c r="G242" s="58"/>
      <c r="H242" s="58">
        <f t="shared" si="21"/>
        <v>0</v>
      </c>
    </row>
    <row r="243" spans="1:8" s="59" customFormat="1" ht="67.5" x14ac:dyDescent="0.2">
      <c r="A243" s="100"/>
      <c r="B243" s="100" t="s">
        <v>49</v>
      </c>
      <c r="C243" s="101" t="s">
        <v>459</v>
      </c>
      <c r="D243" s="102" t="s">
        <v>177</v>
      </c>
      <c r="E243" s="102" t="s">
        <v>10</v>
      </c>
      <c r="F243" s="103">
        <v>1</v>
      </c>
      <c r="G243" s="58"/>
      <c r="H243" s="58">
        <f t="shared" si="21"/>
        <v>0</v>
      </c>
    </row>
    <row r="244" spans="1:8" s="59" customFormat="1" ht="67.5" x14ac:dyDescent="0.2">
      <c r="A244" s="100"/>
      <c r="B244" s="100" t="s">
        <v>50</v>
      </c>
      <c r="C244" s="101" t="s">
        <v>457</v>
      </c>
      <c r="D244" s="102" t="s">
        <v>178</v>
      </c>
      <c r="E244" s="102" t="s">
        <v>10</v>
      </c>
      <c r="F244" s="103">
        <v>1</v>
      </c>
      <c r="G244" s="58"/>
      <c r="H244" s="58">
        <f t="shared" si="21"/>
        <v>0</v>
      </c>
    </row>
    <row r="245" spans="1:8" s="59" customFormat="1" ht="67.5" x14ac:dyDescent="0.2">
      <c r="A245" s="100"/>
      <c r="B245" s="100" t="s">
        <v>51</v>
      </c>
      <c r="C245" s="101" t="s">
        <v>457</v>
      </c>
      <c r="D245" s="102" t="s">
        <v>179</v>
      </c>
      <c r="E245" s="102" t="s">
        <v>10</v>
      </c>
      <c r="F245" s="103">
        <v>2</v>
      </c>
      <c r="G245" s="58"/>
      <c r="H245" s="58">
        <f t="shared" si="21"/>
        <v>0</v>
      </c>
    </row>
    <row r="246" spans="1:8" s="59" customFormat="1" ht="67.5" x14ac:dyDescent="0.2">
      <c r="A246" s="100"/>
      <c r="B246" s="100" t="s">
        <v>52</v>
      </c>
      <c r="C246" s="101" t="s">
        <v>459</v>
      </c>
      <c r="D246" s="102" t="s">
        <v>180</v>
      </c>
      <c r="E246" s="102" t="s">
        <v>10</v>
      </c>
      <c r="F246" s="103">
        <v>1</v>
      </c>
      <c r="G246" s="58"/>
      <c r="H246" s="58">
        <f t="shared" si="21"/>
        <v>0</v>
      </c>
    </row>
    <row r="247" spans="1:8" s="59" customFormat="1" ht="54" x14ac:dyDescent="0.2">
      <c r="A247" s="100"/>
      <c r="B247" s="100" t="s">
        <v>53</v>
      </c>
      <c r="C247" s="101" t="s">
        <v>582</v>
      </c>
      <c r="D247" s="102" t="s">
        <v>181</v>
      </c>
      <c r="E247" s="102" t="s">
        <v>10</v>
      </c>
      <c r="F247" s="103">
        <v>2</v>
      </c>
      <c r="G247" s="58"/>
      <c r="H247" s="58">
        <f t="shared" si="21"/>
        <v>0</v>
      </c>
    </row>
    <row r="248" spans="1:8" s="59" customFormat="1" ht="54" x14ac:dyDescent="0.2">
      <c r="A248" s="100"/>
      <c r="B248" s="100" t="s">
        <v>54</v>
      </c>
      <c r="C248" s="101" t="s">
        <v>582</v>
      </c>
      <c r="D248" s="102" t="s">
        <v>184</v>
      </c>
      <c r="E248" s="102" t="s">
        <v>10</v>
      </c>
      <c r="F248" s="103">
        <v>1</v>
      </c>
      <c r="G248" s="58"/>
      <c r="H248" s="58">
        <f t="shared" si="21"/>
        <v>0</v>
      </c>
    </row>
    <row r="249" spans="1:8" s="59" customFormat="1" ht="54" x14ac:dyDescent="0.2">
      <c r="A249" s="100"/>
      <c r="B249" s="100" t="s">
        <v>55</v>
      </c>
      <c r="C249" s="101" t="s">
        <v>583</v>
      </c>
      <c r="D249" s="102" t="s">
        <v>335</v>
      </c>
      <c r="E249" s="102" t="s">
        <v>70</v>
      </c>
      <c r="F249" s="103">
        <v>1</v>
      </c>
      <c r="G249" s="58"/>
      <c r="H249" s="58">
        <f t="shared" si="21"/>
        <v>0</v>
      </c>
    </row>
    <row r="250" spans="1:8" s="59" customFormat="1" ht="67.5" x14ac:dyDescent="0.2">
      <c r="A250" s="100"/>
      <c r="B250" s="100" t="s">
        <v>56</v>
      </c>
      <c r="C250" s="101" t="s">
        <v>584</v>
      </c>
      <c r="D250" s="102" t="s">
        <v>182</v>
      </c>
      <c r="E250" s="102" t="s">
        <v>10</v>
      </c>
      <c r="F250" s="103">
        <v>2</v>
      </c>
      <c r="G250" s="58"/>
      <c r="H250" s="58">
        <f t="shared" si="21"/>
        <v>0</v>
      </c>
    </row>
    <row r="251" spans="1:8" s="59" customFormat="1" ht="40.5" x14ac:dyDescent="0.2">
      <c r="A251" s="100"/>
      <c r="B251" s="100" t="s">
        <v>57</v>
      </c>
      <c r="C251" s="101" t="s">
        <v>551</v>
      </c>
      <c r="D251" s="102" t="s">
        <v>183</v>
      </c>
      <c r="E251" s="102" t="s">
        <v>10</v>
      </c>
      <c r="F251" s="103">
        <v>1</v>
      </c>
      <c r="G251" s="58"/>
      <c r="H251" s="58">
        <f t="shared" si="21"/>
        <v>0</v>
      </c>
    </row>
    <row r="252" spans="1:8" s="59" customFormat="1" ht="27" x14ac:dyDescent="0.2">
      <c r="A252" s="100"/>
      <c r="B252" s="100" t="s">
        <v>58</v>
      </c>
      <c r="C252" s="101" t="s">
        <v>552</v>
      </c>
      <c r="D252" s="102" t="s">
        <v>116</v>
      </c>
      <c r="E252" s="102" t="s">
        <v>70</v>
      </c>
      <c r="F252" s="103">
        <v>1</v>
      </c>
      <c r="G252" s="58"/>
      <c r="H252" s="58">
        <f t="shared" si="21"/>
        <v>0</v>
      </c>
    </row>
    <row r="253" spans="1:8" s="59" customFormat="1" ht="40.5" x14ac:dyDescent="0.2">
      <c r="A253" s="100"/>
      <c r="B253" s="100" t="s">
        <v>62</v>
      </c>
      <c r="C253" s="101" t="s">
        <v>556</v>
      </c>
      <c r="D253" s="102" t="s">
        <v>336</v>
      </c>
      <c r="E253" s="102" t="s">
        <v>10</v>
      </c>
      <c r="F253" s="103">
        <v>1</v>
      </c>
      <c r="G253" s="58"/>
      <c r="H253" s="58">
        <f t="shared" si="21"/>
        <v>0</v>
      </c>
    </row>
    <row r="254" spans="1:8" s="59" customFormat="1" ht="40.5" x14ac:dyDescent="0.2">
      <c r="A254" s="100"/>
      <c r="B254" s="100" t="s">
        <v>24</v>
      </c>
      <c r="C254" s="101" t="s">
        <v>556</v>
      </c>
      <c r="D254" s="102" t="s">
        <v>337</v>
      </c>
      <c r="E254" s="102" t="s">
        <v>10</v>
      </c>
      <c r="F254" s="103">
        <v>2</v>
      </c>
      <c r="G254" s="58"/>
      <c r="H254" s="58">
        <f t="shared" si="21"/>
        <v>0</v>
      </c>
    </row>
    <row r="255" spans="1:8" s="59" customFormat="1" ht="40.5" x14ac:dyDescent="0.2">
      <c r="A255" s="100"/>
      <c r="B255" s="100" t="s">
        <v>26</v>
      </c>
      <c r="C255" s="101" t="s">
        <v>555</v>
      </c>
      <c r="D255" s="102" t="s">
        <v>117</v>
      </c>
      <c r="E255" s="102" t="s">
        <v>10</v>
      </c>
      <c r="F255" s="103">
        <v>1</v>
      </c>
      <c r="G255" s="58"/>
      <c r="H255" s="58">
        <f t="shared" si="21"/>
        <v>0</v>
      </c>
    </row>
    <row r="256" spans="1:8" s="59" customFormat="1" ht="40.5" x14ac:dyDescent="0.2">
      <c r="A256" s="100"/>
      <c r="B256" s="100" t="s">
        <v>126</v>
      </c>
      <c r="C256" s="101" t="s">
        <v>554</v>
      </c>
      <c r="D256" s="102" t="s">
        <v>338</v>
      </c>
      <c r="E256" s="102" t="s">
        <v>10</v>
      </c>
      <c r="F256" s="103">
        <v>1</v>
      </c>
      <c r="G256" s="58"/>
      <c r="H256" s="58">
        <f t="shared" si="21"/>
        <v>0</v>
      </c>
    </row>
    <row r="257" spans="1:8" s="59" customFormat="1" ht="40.5" x14ac:dyDescent="0.2">
      <c r="A257" s="100"/>
      <c r="B257" s="100" t="s">
        <v>127</v>
      </c>
      <c r="C257" s="101" t="s">
        <v>553</v>
      </c>
      <c r="D257" s="102"/>
      <c r="E257" s="102" t="s">
        <v>10</v>
      </c>
      <c r="F257" s="103">
        <v>1</v>
      </c>
      <c r="G257" s="58"/>
      <c r="H257" s="58">
        <f t="shared" ref="H257" si="22">G257*F257</f>
        <v>0</v>
      </c>
    </row>
    <row r="258" spans="1:8" s="61" customFormat="1" ht="13.5" x14ac:dyDescent="0.2">
      <c r="A258" s="104"/>
      <c r="B258" s="104"/>
      <c r="C258" s="105" t="s">
        <v>11</v>
      </c>
      <c r="D258" s="106"/>
      <c r="E258" s="106"/>
      <c r="F258" s="107"/>
      <c r="G258" s="60"/>
      <c r="H258" s="60">
        <f>SUM(H224:H257)</f>
        <v>0</v>
      </c>
    </row>
    <row r="259" spans="1:8" s="62" customFormat="1" ht="13.5" x14ac:dyDescent="0.2">
      <c r="A259" s="100"/>
      <c r="B259" s="100"/>
      <c r="C259" s="108"/>
      <c r="D259" s="109"/>
      <c r="E259" s="102"/>
      <c r="F259" s="103"/>
      <c r="G259" s="58"/>
      <c r="H259" s="58"/>
    </row>
    <row r="260" spans="1:8" s="68" customFormat="1" ht="13.5" x14ac:dyDescent="0.2">
      <c r="A260" s="120" t="s">
        <v>311</v>
      </c>
      <c r="B260" s="120">
        <v>26</v>
      </c>
      <c r="C260" s="121" t="s">
        <v>21</v>
      </c>
      <c r="D260" s="122"/>
      <c r="E260" s="122"/>
      <c r="F260" s="123"/>
      <c r="G260" s="67"/>
      <c r="H260" s="67"/>
    </row>
    <row r="261" spans="1:8" s="59" customFormat="1" ht="94.5" x14ac:dyDescent="0.2">
      <c r="A261" s="100"/>
      <c r="B261" s="102" t="s">
        <v>9</v>
      </c>
      <c r="C261" s="101" t="s">
        <v>523</v>
      </c>
      <c r="D261" s="102" t="s">
        <v>302</v>
      </c>
      <c r="E261" s="102" t="s">
        <v>10</v>
      </c>
      <c r="F261" s="103">
        <v>4</v>
      </c>
      <c r="G261" s="58"/>
      <c r="H261" s="58">
        <f>G261*F261</f>
        <v>0</v>
      </c>
    </row>
    <row r="262" spans="1:8" s="59" customFormat="1" ht="54" x14ac:dyDescent="0.2">
      <c r="A262" s="100"/>
      <c r="B262" s="102" t="s">
        <v>12</v>
      </c>
      <c r="C262" s="101" t="s">
        <v>558</v>
      </c>
      <c r="D262" s="102" t="s">
        <v>303</v>
      </c>
      <c r="E262" s="102" t="s">
        <v>10</v>
      </c>
      <c r="F262" s="103">
        <v>4</v>
      </c>
      <c r="G262" s="58"/>
      <c r="H262" s="58">
        <f>G262*F262</f>
        <v>0</v>
      </c>
    </row>
    <row r="263" spans="1:8" s="59" customFormat="1" ht="54" x14ac:dyDescent="0.2">
      <c r="A263" s="100"/>
      <c r="B263" s="102" t="s">
        <v>13</v>
      </c>
      <c r="C263" s="101" t="s">
        <v>526</v>
      </c>
      <c r="D263" s="102" t="s">
        <v>304</v>
      </c>
      <c r="E263" s="102" t="s">
        <v>10</v>
      </c>
      <c r="F263" s="103">
        <v>4</v>
      </c>
      <c r="G263" s="58"/>
      <c r="H263" s="58">
        <f>G263*F263</f>
        <v>0</v>
      </c>
    </row>
    <row r="264" spans="1:8" s="59" customFormat="1" ht="54" x14ac:dyDescent="0.2">
      <c r="A264" s="100"/>
      <c r="B264" s="102" t="s">
        <v>14</v>
      </c>
      <c r="C264" s="101" t="s">
        <v>481</v>
      </c>
      <c r="D264" s="102" t="s">
        <v>305</v>
      </c>
      <c r="E264" s="102" t="s">
        <v>10</v>
      </c>
      <c r="F264" s="103">
        <v>4</v>
      </c>
      <c r="G264" s="58"/>
      <c r="H264" s="58">
        <f>G264*F264</f>
        <v>0</v>
      </c>
    </row>
    <row r="265" spans="1:8" s="59" customFormat="1" ht="67.5" x14ac:dyDescent="0.2">
      <c r="A265" s="100"/>
      <c r="B265" s="102" t="s">
        <v>15</v>
      </c>
      <c r="C265" s="101" t="s">
        <v>483</v>
      </c>
      <c r="D265" s="102" t="s">
        <v>43</v>
      </c>
      <c r="E265" s="102" t="s">
        <v>10</v>
      </c>
      <c r="F265" s="103">
        <v>1</v>
      </c>
      <c r="G265" s="58"/>
      <c r="H265" s="58">
        <f>G265*F265</f>
        <v>0</v>
      </c>
    </row>
    <row r="266" spans="1:8" s="59" customFormat="1" ht="67.5" x14ac:dyDescent="0.2">
      <c r="A266" s="100"/>
      <c r="B266" s="102" t="s">
        <v>16</v>
      </c>
      <c r="C266" s="101" t="s">
        <v>482</v>
      </c>
      <c r="D266" s="102" t="s">
        <v>39</v>
      </c>
      <c r="E266" s="102" t="s">
        <v>10</v>
      </c>
      <c r="F266" s="103">
        <v>1</v>
      </c>
      <c r="G266" s="58"/>
      <c r="H266" s="58">
        <f t="shared" ref="H266" si="23">G266*F266</f>
        <v>0</v>
      </c>
    </row>
    <row r="267" spans="1:8" s="59" customFormat="1" ht="40.5" x14ac:dyDescent="0.2">
      <c r="A267" s="100"/>
      <c r="B267" s="102" t="s">
        <v>17</v>
      </c>
      <c r="C267" s="101" t="s">
        <v>559</v>
      </c>
      <c r="D267" s="102" t="s">
        <v>306</v>
      </c>
      <c r="E267" s="102" t="s">
        <v>10</v>
      </c>
      <c r="F267" s="103">
        <v>1</v>
      </c>
      <c r="G267" s="58"/>
      <c r="H267" s="58">
        <f t="shared" ref="H267:H277" si="24">G267*F267</f>
        <v>0</v>
      </c>
    </row>
    <row r="268" spans="1:8" s="59" customFormat="1" ht="67.5" x14ac:dyDescent="0.2">
      <c r="A268" s="100"/>
      <c r="B268" s="102" t="s">
        <v>18</v>
      </c>
      <c r="C268" s="101" t="s">
        <v>533</v>
      </c>
      <c r="D268" s="102" t="s">
        <v>60</v>
      </c>
      <c r="E268" s="102" t="s">
        <v>10</v>
      </c>
      <c r="F268" s="103">
        <v>3</v>
      </c>
      <c r="G268" s="58"/>
      <c r="H268" s="58">
        <f t="shared" si="24"/>
        <v>0</v>
      </c>
    </row>
    <row r="269" spans="1:8" s="59" customFormat="1" ht="67.5" x14ac:dyDescent="0.2">
      <c r="A269" s="100"/>
      <c r="B269" s="102" t="s">
        <v>19</v>
      </c>
      <c r="C269" s="101" t="s">
        <v>560</v>
      </c>
      <c r="D269" s="102" t="s">
        <v>398</v>
      </c>
      <c r="E269" s="102" t="s">
        <v>10</v>
      </c>
      <c r="F269" s="103">
        <v>3</v>
      </c>
      <c r="G269" s="58"/>
      <c r="H269" s="58">
        <f t="shared" si="24"/>
        <v>0</v>
      </c>
    </row>
    <row r="270" spans="1:8" s="59" customFormat="1" ht="81" x14ac:dyDescent="0.2">
      <c r="A270" s="102"/>
      <c r="B270" s="102" t="s">
        <v>34</v>
      </c>
      <c r="C270" s="101" t="s">
        <v>517</v>
      </c>
      <c r="D270" s="102" t="s">
        <v>85</v>
      </c>
      <c r="E270" s="102" t="s">
        <v>10</v>
      </c>
      <c r="F270" s="103">
        <v>9</v>
      </c>
      <c r="G270" s="58"/>
      <c r="H270" s="58">
        <f t="shared" si="24"/>
        <v>0</v>
      </c>
    </row>
    <row r="271" spans="1:8" s="59" customFormat="1" ht="54" x14ac:dyDescent="0.2">
      <c r="A271" s="102"/>
      <c r="B271" s="102" t="s">
        <v>35</v>
      </c>
      <c r="C271" s="101" t="s">
        <v>516</v>
      </c>
      <c r="D271" s="102" t="s">
        <v>309</v>
      </c>
      <c r="E271" s="102" t="s">
        <v>70</v>
      </c>
      <c r="F271" s="103">
        <v>1</v>
      </c>
      <c r="G271" s="58"/>
      <c r="H271" s="58">
        <f t="shared" si="24"/>
        <v>0</v>
      </c>
    </row>
    <row r="272" spans="1:8" s="59" customFormat="1" ht="67.5" x14ac:dyDescent="0.2">
      <c r="A272" s="102"/>
      <c r="B272" s="102" t="s">
        <v>36</v>
      </c>
      <c r="C272" s="101" t="s">
        <v>460</v>
      </c>
      <c r="D272" s="102" t="s">
        <v>118</v>
      </c>
      <c r="E272" s="102" t="s">
        <v>10</v>
      </c>
      <c r="F272" s="103">
        <v>2</v>
      </c>
      <c r="G272" s="58"/>
      <c r="H272" s="58">
        <f t="shared" si="24"/>
        <v>0</v>
      </c>
    </row>
    <row r="273" spans="1:8" s="59" customFormat="1" ht="27" x14ac:dyDescent="0.2">
      <c r="A273" s="102"/>
      <c r="B273" s="102" t="s">
        <v>41</v>
      </c>
      <c r="C273" s="101" t="s">
        <v>557</v>
      </c>
      <c r="D273" s="102" t="s">
        <v>252</v>
      </c>
      <c r="E273" s="102" t="s">
        <v>10</v>
      </c>
      <c r="F273" s="103">
        <v>2</v>
      </c>
      <c r="G273" s="58"/>
      <c r="H273" s="58">
        <f t="shared" si="24"/>
        <v>0</v>
      </c>
    </row>
    <row r="274" spans="1:8" s="59" customFormat="1" ht="67.5" x14ac:dyDescent="0.2">
      <c r="A274" s="102"/>
      <c r="B274" s="102" t="s">
        <v>42</v>
      </c>
      <c r="C274" s="101" t="s">
        <v>515</v>
      </c>
      <c r="D274" s="102" t="s">
        <v>85</v>
      </c>
      <c r="E274" s="102" t="s">
        <v>10</v>
      </c>
      <c r="F274" s="103">
        <v>2</v>
      </c>
      <c r="G274" s="58"/>
      <c r="H274" s="58">
        <f t="shared" si="24"/>
        <v>0</v>
      </c>
    </row>
    <row r="275" spans="1:8" s="59" customFormat="1" ht="27" x14ac:dyDescent="0.2">
      <c r="A275" s="102"/>
      <c r="B275" s="102" t="s">
        <v>44</v>
      </c>
      <c r="C275" s="101" t="s">
        <v>514</v>
      </c>
      <c r="D275" s="102" t="s">
        <v>310</v>
      </c>
      <c r="E275" s="102" t="s">
        <v>10</v>
      </c>
      <c r="F275" s="103">
        <v>1</v>
      </c>
      <c r="G275" s="58"/>
      <c r="H275" s="58">
        <f t="shared" si="24"/>
        <v>0</v>
      </c>
    </row>
    <row r="276" spans="1:8" s="59" customFormat="1" ht="121.5" x14ac:dyDescent="0.2">
      <c r="A276" s="102"/>
      <c r="B276" s="102" t="s">
        <v>45</v>
      </c>
      <c r="C276" s="101" t="s">
        <v>416</v>
      </c>
      <c r="D276" s="102"/>
      <c r="E276" s="102" t="s">
        <v>70</v>
      </c>
      <c r="F276" s="103">
        <v>1</v>
      </c>
      <c r="G276" s="58"/>
      <c r="H276" s="58">
        <f t="shared" si="24"/>
        <v>0</v>
      </c>
    </row>
    <row r="277" spans="1:8" s="59" customFormat="1" ht="54" x14ac:dyDescent="0.2">
      <c r="A277" s="102"/>
      <c r="B277" s="102" t="s">
        <v>46</v>
      </c>
      <c r="C277" s="101" t="s">
        <v>467</v>
      </c>
      <c r="D277" s="102" t="s">
        <v>308</v>
      </c>
      <c r="E277" s="102" t="s">
        <v>10</v>
      </c>
      <c r="F277" s="103">
        <v>1</v>
      </c>
      <c r="G277" s="58"/>
      <c r="H277" s="58">
        <f t="shared" si="24"/>
        <v>0</v>
      </c>
    </row>
    <row r="278" spans="1:8" s="61" customFormat="1" ht="13.5" x14ac:dyDescent="0.2">
      <c r="A278" s="104"/>
      <c r="B278" s="104"/>
      <c r="C278" s="105" t="s">
        <v>11</v>
      </c>
      <c r="D278" s="106"/>
      <c r="E278" s="106"/>
      <c r="F278" s="107"/>
      <c r="G278" s="60"/>
      <c r="H278" s="60">
        <f>SUM(H261:H277)</f>
        <v>0</v>
      </c>
    </row>
    <row r="279" spans="1:8" s="62" customFormat="1" ht="13.5" x14ac:dyDescent="0.2">
      <c r="A279" s="102"/>
      <c r="B279" s="100"/>
      <c r="C279" s="108"/>
      <c r="D279" s="109"/>
      <c r="E279" s="102"/>
      <c r="F279" s="103"/>
      <c r="G279" s="58"/>
      <c r="H279" s="58"/>
    </row>
    <row r="280" spans="1:8" s="64" customFormat="1" ht="13.5" x14ac:dyDescent="0.2">
      <c r="A280" s="128" t="s">
        <v>311</v>
      </c>
      <c r="B280" s="110">
        <v>30</v>
      </c>
      <c r="C280" s="112" t="s">
        <v>376</v>
      </c>
      <c r="D280" s="110"/>
      <c r="E280" s="110"/>
      <c r="F280" s="134"/>
      <c r="G280" s="76"/>
      <c r="H280" s="76"/>
    </row>
    <row r="281" spans="1:8" s="59" customFormat="1" ht="67.5" x14ac:dyDescent="0.2">
      <c r="A281" s="100"/>
      <c r="B281" s="102" t="s">
        <v>9</v>
      </c>
      <c r="C281" s="101" t="s">
        <v>461</v>
      </c>
      <c r="D281" s="102" t="s">
        <v>148</v>
      </c>
      <c r="E281" s="102" t="s">
        <v>10</v>
      </c>
      <c r="F281" s="103">
        <v>12</v>
      </c>
      <c r="G281" s="58"/>
      <c r="H281" s="58">
        <f t="shared" ref="H281:H285" si="25">G281*F281</f>
        <v>0</v>
      </c>
    </row>
    <row r="282" spans="1:8" s="59" customFormat="1" ht="13.5" x14ac:dyDescent="0.2">
      <c r="A282" s="100"/>
      <c r="B282" s="102" t="s">
        <v>12</v>
      </c>
      <c r="C282" s="101" t="s">
        <v>217</v>
      </c>
      <c r="D282" s="102" t="s">
        <v>119</v>
      </c>
      <c r="E282" s="102" t="s">
        <v>10</v>
      </c>
      <c r="F282" s="103">
        <v>3</v>
      </c>
      <c r="G282" s="58"/>
      <c r="H282" s="58">
        <f t="shared" ref="H282:H284" si="26">G282*F282</f>
        <v>0</v>
      </c>
    </row>
    <row r="283" spans="1:8" s="59" customFormat="1" ht="13.5" x14ac:dyDescent="0.2">
      <c r="A283" s="100"/>
      <c r="B283" s="102" t="s">
        <v>13</v>
      </c>
      <c r="C283" s="101" t="s">
        <v>217</v>
      </c>
      <c r="D283" s="102" t="s">
        <v>118</v>
      </c>
      <c r="E283" s="102" t="s">
        <v>10</v>
      </c>
      <c r="F283" s="103">
        <v>2</v>
      </c>
      <c r="G283" s="58"/>
      <c r="H283" s="58">
        <f t="shared" si="26"/>
        <v>0</v>
      </c>
    </row>
    <row r="284" spans="1:8" s="59" customFormat="1" ht="13.5" x14ac:dyDescent="0.2">
      <c r="A284" s="100"/>
      <c r="B284" s="102" t="s">
        <v>14</v>
      </c>
      <c r="C284" s="101" t="s">
        <v>217</v>
      </c>
      <c r="D284" s="102" t="s">
        <v>382</v>
      </c>
      <c r="E284" s="102" t="s">
        <v>10</v>
      </c>
      <c r="F284" s="103">
        <v>1</v>
      </c>
      <c r="G284" s="58"/>
      <c r="H284" s="58">
        <f t="shared" si="26"/>
        <v>0</v>
      </c>
    </row>
    <row r="285" spans="1:8" s="59" customFormat="1" ht="27" x14ac:dyDescent="0.2">
      <c r="A285" s="100"/>
      <c r="B285" s="102" t="s">
        <v>15</v>
      </c>
      <c r="C285" s="101" t="s">
        <v>509</v>
      </c>
      <c r="D285" s="102" t="s">
        <v>383</v>
      </c>
      <c r="E285" s="102" t="s">
        <v>10</v>
      </c>
      <c r="F285" s="103">
        <v>6</v>
      </c>
      <c r="G285" s="58"/>
      <c r="H285" s="58">
        <f t="shared" si="25"/>
        <v>0</v>
      </c>
    </row>
    <row r="286" spans="1:8" s="59" customFormat="1" ht="27" x14ac:dyDescent="0.2">
      <c r="A286" s="100"/>
      <c r="B286" s="102" t="s">
        <v>16</v>
      </c>
      <c r="C286" s="101" t="s">
        <v>509</v>
      </c>
      <c r="D286" s="102" t="s">
        <v>228</v>
      </c>
      <c r="E286" s="102" t="s">
        <v>10</v>
      </c>
      <c r="F286" s="103">
        <v>1</v>
      </c>
      <c r="G286" s="58"/>
      <c r="H286" s="58">
        <f t="shared" ref="H286:H294" si="27">G286*F286</f>
        <v>0</v>
      </c>
    </row>
    <row r="287" spans="1:8" s="59" customFormat="1" ht="27" x14ac:dyDescent="0.2">
      <c r="A287" s="100"/>
      <c r="B287" s="102" t="s">
        <v>17</v>
      </c>
      <c r="C287" s="101" t="s">
        <v>509</v>
      </c>
      <c r="D287" s="102" t="s">
        <v>384</v>
      </c>
      <c r="E287" s="102" t="s">
        <v>10</v>
      </c>
      <c r="F287" s="103">
        <v>1</v>
      </c>
      <c r="G287" s="58"/>
      <c r="H287" s="58">
        <f t="shared" si="27"/>
        <v>0</v>
      </c>
    </row>
    <row r="288" spans="1:8" s="59" customFormat="1" ht="54" x14ac:dyDescent="0.2">
      <c r="A288" s="106"/>
      <c r="B288" s="102" t="s">
        <v>18</v>
      </c>
      <c r="C288" s="101" t="s">
        <v>452</v>
      </c>
      <c r="D288" s="102" t="s">
        <v>385</v>
      </c>
      <c r="E288" s="102" t="s">
        <v>10</v>
      </c>
      <c r="F288" s="103">
        <v>2</v>
      </c>
      <c r="G288" s="58"/>
      <c r="H288" s="58">
        <f t="shared" si="27"/>
        <v>0</v>
      </c>
    </row>
    <row r="289" spans="1:8" s="59" customFormat="1" ht="27" x14ac:dyDescent="0.2">
      <c r="A289" s="106"/>
      <c r="B289" s="102" t="s">
        <v>19</v>
      </c>
      <c r="C289" s="101" t="s">
        <v>387</v>
      </c>
      <c r="D289" s="102" t="s">
        <v>388</v>
      </c>
      <c r="E289" s="102" t="s">
        <v>10</v>
      </c>
      <c r="F289" s="103">
        <v>2</v>
      </c>
      <c r="G289" s="58"/>
      <c r="H289" s="58">
        <f t="shared" si="27"/>
        <v>0</v>
      </c>
    </row>
    <row r="290" spans="1:8" s="59" customFormat="1" ht="27" x14ac:dyDescent="0.2">
      <c r="A290" s="106"/>
      <c r="B290" s="102" t="s">
        <v>34</v>
      </c>
      <c r="C290" s="101" t="s">
        <v>389</v>
      </c>
      <c r="D290" s="102" t="s">
        <v>390</v>
      </c>
      <c r="E290" s="102" t="s">
        <v>10</v>
      </c>
      <c r="F290" s="103">
        <v>2</v>
      </c>
      <c r="G290" s="58"/>
      <c r="H290" s="58">
        <f t="shared" si="27"/>
        <v>0</v>
      </c>
    </row>
    <row r="291" spans="1:8" s="59" customFormat="1" ht="40.5" x14ac:dyDescent="0.2">
      <c r="A291" s="106"/>
      <c r="B291" s="102" t="s">
        <v>35</v>
      </c>
      <c r="C291" s="101" t="s">
        <v>391</v>
      </c>
      <c r="D291" s="102" t="s">
        <v>392</v>
      </c>
      <c r="E291" s="102" t="s">
        <v>10</v>
      </c>
      <c r="F291" s="103">
        <v>6</v>
      </c>
      <c r="G291" s="58"/>
      <c r="H291" s="58">
        <f t="shared" si="27"/>
        <v>0</v>
      </c>
    </row>
    <row r="292" spans="1:8" s="59" customFormat="1" ht="27" x14ac:dyDescent="0.2">
      <c r="A292" s="106"/>
      <c r="B292" s="102" t="s">
        <v>36</v>
      </c>
      <c r="C292" s="101" t="s">
        <v>393</v>
      </c>
      <c r="D292" s="102" t="s">
        <v>394</v>
      </c>
      <c r="E292" s="102" t="s">
        <v>10</v>
      </c>
      <c r="F292" s="135">
        <v>1</v>
      </c>
      <c r="G292" s="58"/>
      <c r="H292" s="58">
        <f t="shared" si="27"/>
        <v>0</v>
      </c>
    </row>
    <row r="293" spans="1:8" s="59" customFormat="1" ht="40.5" x14ac:dyDescent="0.2">
      <c r="A293" s="106"/>
      <c r="B293" s="102" t="s">
        <v>41</v>
      </c>
      <c r="C293" s="101" t="s">
        <v>548</v>
      </c>
      <c r="D293" s="102" t="s">
        <v>395</v>
      </c>
      <c r="E293" s="102" t="s">
        <v>10</v>
      </c>
      <c r="F293" s="135">
        <v>4</v>
      </c>
      <c r="G293" s="58"/>
      <c r="H293" s="58">
        <f t="shared" si="27"/>
        <v>0</v>
      </c>
    </row>
    <row r="294" spans="1:8" s="59" customFormat="1" ht="40.5" x14ac:dyDescent="0.2">
      <c r="A294" s="106"/>
      <c r="B294" s="102" t="s">
        <v>42</v>
      </c>
      <c r="C294" s="101" t="s">
        <v>405</v>
      </c>
      <c r="D294" s="102" t="s">
        <v>386</v>
      </c>
      <c r="E294" s="102" t="s">
        <v>10</v>
      </c>
      <c r="F294" s="103">
        <v>1</v>
      </c>
      <c r="G294" s="58"/>
      <c r="H294" s="58">
        <f t="shared" si="27"/>
        <v>0</v>
      </c>
    </row>
    <row r="295" spans="1:8" s="61" customFormat="1" ht="13.5" x14ac:dyDescent="0.2">
      <c r="A295" s="104"/>
      <c r="B295" s="104"/>
      <c r="C295" s="105" t="s">
        <v>11</v>
      </c>
      <c r="D295" s="106"/>
      <c r="E295" s="106"/>
      <c r="F295" s="107"/>
      <c r="G295" s="60"/>
      <c r="H295" s="60">
        <f>SUM(H281:H294)</f>
        <v>0</v>
      </c>
    </row>
    <row r="296" spans="1:8" s="62" customFormat="1" ht="13.5" x14ac:dyDescent="0.2">
      <c r="A296" s="100"/>
      <c r="B296" s="100"/>
      <c r="C296" s="108"/>
      <c r="D296" s="109"/>
      <c r="E296" s="102"/>
      <c r="F296" s="136"/>
      <c r="G296" s="58"/>
      <c r="H296" s="58"/>
    </row>
    <row r="297" spans="1:8" s="70" customFormat="1" ht="13.5" x14ac:dyDescent="0.2">
      <c r="A297" s="124" t="s">
        <v>311</v>
      </c>
      <c r="B297" s="126">
        <v>31</v>
      </c>
      <c r="C297" s="125" t="s">
        <v>25</v>
      </c>
      <c r="D297" s="126"/>
      <c r="E297" s="126"/>
      <c r="F297" s="137"/>
      <c r="G297" s="71"/>
      <c r="H297" s="71"/>
    </row>
    <row r="298" spans="1:8" s="59" customFormat="1" ht="108" x14ac:dyDescent="0.2">
      <c r="A298" s="106"/>
      <c r="B298" s="102" t="s">
        <v>9</v>
      </c>
      <c r="C298" s="101" t="s">
        <v>511</v>
      </c>
      <c r="D298" s="102" t="s">
        <v>106</v>
      </c>
      <c r="E298" s="102" t="s">
        <v>10</v>
      </c>
      <c r="F298" s="135">
        <v>2</v>
      </c>
      <c r="G298" s="58"/>
      <c r="H298" s="58">
        <f t="shared" si="17"/>
        <v>0</v>
      </c>
    </row>
    <row r="299" spans="1:8" s="59" customFormat="1" ht="108" x14ac:dyDescent="0.2">
      <c r="A299" s="106"/>
      <c r="B299" s="102" t="s">
        <v>12</v>
      </c>
      <c r="C299" s="101" t="s">
        <v>513</v>
      </c>
      <c r="D299" s="102" t="s">
        <v>141</v>
      </c>
      <c r="E299" s="102" t="s">
        <v>10</v>
      </c>
      <c r="F299" s="135">
        <v>1</v>
      </c>
      <c r="G299" s="58"/>
      <c r="H299" s="58">
        <f t="shared" si="17"/>
        <v>0</v>
      </c>
    </row>
    <row r="300" spans="1:8" s="59" customFormat="1" ht="67.5" x14ac:dyDescent="0.2">
      <c r="A300" s="106"/>
      <c r="B300" s="102" t="s">
        <v>13</v>
      </c>
      <c r="C300" s="101" t="s">
        <v>478</v>
      </c>
      <c r="D300" s="102" t="s">
        <v>67</v>
      </c>
      <c r="E300" s="102" t="s">
        <v>10</v>
      </c>
      <c r="F300" s="135">
        <v>2</v>
      </c>
      <c r="G300" s="58"/>
      <c r="H300" s="58">
        <f t="shared" si="17"/>
        <v>0</v>
      </c>
    </row>
    <row r="301" spans="1:8" s="59" customFormat="1" ht="54" x14ac:dyDescent="0.2">
      <c r="A301" s="100"/>
      <c r="B301" s="102" t="s">
        <v>14</v>
      </c>
      <c r="C301" s="101" t="s">
        <v>512</v>
      </c>
      <c r="D301" s="102" t="s">
        <v>114</v>
      </c>
      <c r="E301" s="102" t="s">
        <v>10</v>
      </c>
      <c r="F301" s="135">
        <v>1</v>
      </c>
      <c r="G301" s="58"/>
      <c r="H301" s="58">
        <f t="shared" si="17"/>
        <v>0</v>
      </c>
    </row>
    <row r="302" spans="1:8" s="59" customFormat="1" ht="81" x14ac:dyDescent="0.2">
      <c r="A302" s="100"/>
      <c r="B302" s="102" t="s">
        <v>15</v>
      </c>
      <c r="C302" s="101" t="s">
        <v>510</v>
      </c>
      <c r="D302" s="102" t="s">
        <v>142</v>
      </c>
      <c r="E302" s="102" t="s">
        <v>10</v>
      </c>
      <c r="F302" s="135">
        <v>1</v>
      </c>
      <c r="G302" s="58"/>
      <c r="H302" s="58">
        <f t="shared" si="17"/>
        <v>0</v>
      </c>
    </row>
    <row r="303" spans="1:8" s="59" customFormat="1" ht="27" x14ac:dyDescent="0.2">
      <c r="A303" s="100"/>
      <c r="B303" s="102" t="s">
        <v>16</v>
      </c>
      <c r="C303" s="101" t="s">
        <v>450</v>
      </c>
      <c r="D303" s="102" t="s">
        <v>451</v>
      </c>
      <c r="E303" s="102" t="s">
        <v>10</v>
      </c>
      <c r="F303" s="135">
        <v>1</v>
      </c>
      <c r="G303" s="58"/>
      <c r="H303" s="58">
        <f t="shared" si="17"/>
        <v>0</v>
      </c>
    </row>
    <row r="304" spans="1:8" s="61" customFormat="1" ht="13.5" x14ac:dyDescent="0.2">
      <c r="A304" s="104"/>
      <c r="B304" s="104"/>
      <c r="C304" s="105" t="s">
        <v>11</v>
      </c>
      <c r="D304" s="106"/>
      <c r="E304" s="106"/>
      <c r="F304" s="107"/>
      <c r="G304" s="60"/>
      <c r="H304" s="60">
        <f>SUM(H298:H303)</f>
        <v>0</v>
      </c>
    </row>
    <row r="305" spans="1:8" s="62" customFormat="1" ht="13.5" x14ac:dyDescent="0.2">
      <c r="A305" s="100"/>
      <c r="B305" s="100"/>
      <c r="C305" s="108"/>
      <c r="D305" s="109"/>
      <c r="E305" s="102"/>
      <c r="F305" s="136"/>
      <c r="G305" s="58"/>
      <c r="H305" s="58"/>
    </row>
    <row r="306" spans="1:8" s="68" customFormat="1" ht="13.5" x14ac:dyDescent="0.2">
      <c r="A306" s="120" t="s">
        <v>311</v>
      </c>
      <c r="B306" s="120">
        <v>32</v>
      </c>
      <c r="C306" s="121" t="s">
        <v>27</v>
      </c>
      <c r="D306" s="122"/>
      <c r="E306" s="122"/>
      <c r="F306" s="138"/>
      <c r="G306" s="72"/>
      <c r="H306" s="72"/>
    </row>
    <row r="307" spans="1:8" s="59" customFormat="1" ht="108" x14ac:dyDescent="0.2">
      <c r="A307" s="100"/>
      <c r="B307" s="102" t="s">
        <v>9</v>
      </c>
      <c r="C307" s="101" t="s">
        <v>511</v>
      </c>
      <c r="D307" s="102" t="s">
        <v>106</v>
      </c>
      <c r="E307" s="102" t="s">
        <v>10</v>
      </c>
      <c r="F307" s="135">
        <v>1</v>
      </c>
      <c r="G307" s="58"/>
      <c r="H307" s="58">
        <f t="shared" si="17"/>
        <v>0</v>
      </c>
    </row>
    <row r="308" spans="1:8" s="59" customFormat="1" ht="67.5" x14ac:dyDescent="0.2">
      <c r="A308" s="106"/>
      <c r="B308" s="102" t="s">
        <v>12</v>
      </c>
      <c r="C308" s="101" t="s">
        <v>478</v>
      </c>
      <c r="D308" s="102" t="s">
        <v>143</v>
      </c>
      <c r="E308" s="102" t="s">
        <v>10</v>
      </c>
      <c r="F308" s="135">
        <v>1</v>
      </c>
      <c r="G308" s="58"/>
      <c r="H308" s="58">
        <f t="shared" si="17"/>
        <v>0</v>
      </c>
    </row>
    <row r="309" spans="1:8" s="59" customFormat="1" ht="81" x14ac:dyDescent="0.2">
      <c r="A309" s="106"/>
      <c r="B309" s="102" t="s">
        <v>13</v>
      </c>
      <c r="C309" s="101" t="s">
        <v>510</v>
      </c>
      <c r="D309" s="102" t="s">
        <v>144</v>
      </c>
      <c r="E309" s="102" t="s">
        <v>10</v>
      </c>
      <c r="F309" s="135">
        <v>1</v>
      </c>
      <c r="G309" s="58"/>
      <c r="H309" s="58">
        <f t="shared" si="17"/>
        <v>0</v>
      </c>
    </row>
    <row r="310" spans="1:8" s="59" customFormat="1" ht="27" x14ac:dyDescent="0.2">
      <c r="A310" s="100"/>
      <c r="B310" s="102" t="s">
        <v>14</v>
      </c>
      <c r="C310" s="101" t="s">
        <v>450</v>
      </c>
      <c r="D310" s="102" t="s">
        <v>451</v>
      </c>
      <c r="E310" s="102" t="s">
        <v>10</v>
      </c>
      <c r="F310" s="135">
        <v>1</v>
      </c>
      <c r="G310" s="58"/>
      <c r="H310" s="58">
        <f t="shared" si="17"/>
        <v>0</v>
      </c>
    </row>
    <row r="311" spans="1:8" s="61" customFormat="1" ht="13.5" x14ac:dyDescent="0.2">
      <c r="A311" s="104"/>
      <c r="B311" s="104"/>
      <c r="C311" s="105" t="s">
        <v>11</v>
      </c>
      <c r="D311" s="106"/>
      <c r="E311" s="106"/>
      <c r="F311" s="107"/>
      <c r="G311" s="60"/>
      <c r="H311" s="60">
        <f>SUM(H307:H310)</f>
        <v>0</v>
      </c>
    </row>
    <row r="312" spans="1:8" s="61" customFormat="1" ht="13.5" x14ac:dyDescent="0.2">
      <c r="A312" s="104"/>
      <c r="B312" s="104"/>
      <c r="C312" s="105"/>
      <c r="D312" s="106"/>
      <c r="E312" s="106"/>
      <c r="F312" s="107"/>
      <c r="G312" s="60"/>
      <c r="H312" s="60"/>
    </row>
    <row r="313" spans="1:8" s="61" customFormat="1" ht="13.5" x14ac:dyDescent="0.2">
      <c r="A313" s="104"/>
      <c r="B313" s="104"/>
      <c r="C313" s="105" t="s">
        <v>594</v>
      </c>
      <c r="D313" s="106"/>
      <c r="E313" s="106"/>
      <c r="F313" s="107"/>
      <c r="G313" s="60"/>
      <c r="H313" s="60">
        <f>SUM(H15,H46,H72,H77,H99,H104,H110,H116,H120,H136,H140,H157,H161,H186,H207,H221,H258,H278,H295,H304,H311)</f>
        <v>0</v>
      </c>
    </row>
    <row r="314" spans="1:8" s="61" customFormat="1" ht="13.5" x14ac:dyDescent="0.2">
      <c r="A314" s="139"/>
      <c r="B314" s="139"/>
      <c r="C314" s="140"/>
      <c r="D314" s="141"/>
      <c r="E314" s="141"/>
      <c r="F314" s="142"/>
      <c r="G314" s="77"/>
      <c r="H314" s="77"/>
    </row>
    <row r="315" spans="1:8" s="62" customFormat="1" ht="13.5" customHeight="1" x14ac:dyDescent="0.2">
      <c r="A315" s="143"/>
      <c r="B315" s="144"/>
      <c r="C315" s="145" t="s">
        <v>640</v>
      </c>
      <c r="D315" s="146"/>
      <c r="E315" s="146"/>
      <c r="F315" s="147"/>
      <c r="G315" s="78"/>
      <c r="H315" s="78"/>
    </row>
    <row r="316" spans="1:8" s="62" customFormat="1" ht="13.5" customHeight="1" x14ac:dyDescent="0.2">
      <c r="A316" s="144"/>
      <c r="B316" s="148"/>
      <c r="C316" s="145"/>
      <c r="D316" s="146"/>
      <c r="E316" s="146"/>
      <c r="F316" s="147"/>
      <c r="G316" s="78"/>
      <c r="H316" s="78"/>
    </row>
  </sheetData>
  <sheetProtection algorithmName="SHA-512" hashValue="tTig8gSv4T9nh4EDuSCO0An7iBzCumMY+hPziKf+l7jSFNCNJ4cddJ2uUI3zBqCcVARd8904f0WAy114+ULdPg==" saltValue="koE+NrzAluVE218CBXOZTg==" spinCount="100000" sheet="1" objects="1" scenarios="1"/>
  <protectedRanges>
    <protectedRange sqref="A315:E316" name="Obseg1"/>
  </protectedRanges>
  <pageMargins left="0.62992125984251968" right="0.23622047244094491" top="0.35433070866141736" bottom="0.35433070866141736" header="0.31496062992125984" footer="0.11811023622047245"/>
  <pageSetup paperSize="9" scale="90" orientation="portrait" verticalDpi="300" r:id="rId1"/>
  <headerFooter alignWithMargins="0">
    <oddFooter>&amp;L&amp;8&amp;A&amp;C&amp;8Stran &amp;P od &amp;N&amp;R&amp;8Opa rešitve, d.o.o.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96"/>
  <sheetViews>
    <sheetView view="pageBreakPreview" zoomScaleNormal="100" zoomScaleSheetLayoutView="100" workbookViewId="0">
      <selection activeCell="C13" sqref="C13"/>
    </sheetView>
  </sheetViews>
  <sheetFormatPr defaultColWidth="7.85546875" defaultRowHeight="12.75" x14ac:dyDescent="0.2"/>
  <cols>
    <col min="1" max="1" width="5.85546875" style="149" customWidth="1"/>
    <col min="2" max="2" width="5.42578125" style="149" bestFit="1" customWidth="1"/>
    <col min="3" max="3" width="31.5703125" style="150" customWidth="1"/>
    <col min="4" max="4" width="12.5703125" style="84" customWidth="1"/>
    <col min="5" max="5" width="3.85546875" style="84" customWidth="1"/>
    <col min="6" max="6" width="8.85546875" style="85" customWidth="1"/>
    <col min="7" max="8" width="18.42578125" style="38" customWidth="1"/>
    <col min="9" max="16384" width="7.85546875" style="81"/>
  </cols>
  <sheetData>
    <row r="1" spans="1:8" s="35" customFormat="1" ht="11.25" customHeight="1" x14ac:dyDescent="0.2">
      <c r="A1" s="82"/>
      <c r="B1" s="82"/>
      <c r="C1" s="83" t="s">
        <v>599</v>
      </c>
      <c r="D1" s="84"/>
      <c r="E1" s="84"/>
      <c r="F1" s="85"/>
      <c r="G1" s="38"/>
      <c r="H1" s="38"/>
    </row>
    <row r="2" spans="1:8" s="35" customFormat="1" ht="11.25" customHeight="1" x14ac:dyDescent="0.2">
      <c r="A2" s="82"/>
      <c r="B2" s="82"/>
      <c r="C2" s="83" t="s">
        <v>598</v>
      </c>
      <c r="D2" s="84"/>
      <c r="E2" s="84"/>
      <c r="F2" s="85"/>
      <c r="G2" s="38"/>
      <c r="H2" s="38"/>
    </row>
    <row r="3" spans="1:8" s="35" customFormat="1" ht="11.25" customHeight="1" x14ac:dyDescent="0.2">
      <c r="A3" s="82"/>
      <c r="B3" s="82"/>
      <c r="C3" s="83" t="s">
        <v>0</v>
      </c>
      <c r="D3" s="84"/>
      <c r="E3" s="84"/>
      <c r="F3" s="85"/>
      <c r="G3" s="38"/>
      <c r="H3" s="38"/>
    </row>
    <row r="4" spans="1:8" s="35" customFormat="1" ht="11.25" customHeight="1" x14ac:dyDescent="0.2">
      <c r="A4" s="82"/>
      <c r="B4" s="82"/>
      <c r="C4" s="83" t="s">
        <v>1</v>
      </c>
      <c r="D4" s="86" t="s">
        <v>20</v>
      </c>
      <c r="E4" s="86"/>
      <c r="F4" s="86"/>
      <c r="G4" s="40"/>
      <c r="H4" s="40"/>
    </row>
    <row r="5" spans="1:8" s="35" customFormat="1" x14ac:dyDescent="0.2">
      <c r="A5" s="82"/>
      <c r="B5" s="82"/>
      <c r="C5" s="83"/>
      <c r="D5" s="86"/>
      <c r="E5" s="86"/>
      <c r="F5" s="86"/>
      <c r="G5" s="40"/>
      <c r="H5" s="40"/>
    </row>
    <row r="6" spans="1:8" s="45" customFormat="1" ht="13.5" customHeight="1" x14ac:dyDescent="0.2">
      <c r="A6" s="87"/>
      <c r="B6" s="87"/>
      <c r="C6" s="88" t="s">
        <v>2</v>
      </c>
      <c r="D6" s="89" t="s">
        <v>591</v>
      </c>
      <c r="E6" s="89"/>
      <c r="F6" s="89"/>
      <c r="G6" s="44"/>
      <c r="H6" s="44"/>
    </row>
    <row r="7" spans="1:8" s="49" customFormat="1" x14ac:dyDescent="0.2">
      <c r="A7" s="90"/>
      <c r="B7" s="90"/>
      <c r="C7" s="91"/>
      <c r="D7" s="91"/>
      <c r="E7" s="91"/>
      <c r="F7" s="91"/>
      <c r="G7" s="48"/>
      <c r="H7" s="48"/>
    </row>
    <row r="8" spans="1:8" s="51" customFormat="1" ht="25.5" x14ac:dyDescent="0.2">
      <c r="A8" s="92" t="s">
        <v>28</v>
      </c>
      <c r="B8" s="92" t="s">
        <v>29</v>
      </c>
      <c r="C8" s="93" t="s">
        <v>3</v>
      </c>
      <c r="D8" s="92" t="s">
        <v>4</v>
      </c>
      <c r="E8" s="92" t="s">
        <v>5</v>
      </c>
      <c r="F8" s="92" t="s">
        <v>6</v>
      </c>
      <c r="G8" s="50" t="s">
        <v>7</v>
      </c>
      <c r="H8" s="50" t="s">
        <v>8</v>
      </c>
    </row>
    <row r="9" spans="1:8" s="53" customFormat="1" ht="13.5" x14ac:dyDescent="0.2">
      <c r="A9" s="94"/>
      <c r="B9" s="94"/>
      <c r="C9" s="95" t="s">
        <v>23</v>
      </c>
      <c r="D9" s="94"/>
      <c r="E9" s="94"/>
      <c r="F9" s="94"/>
      <c r="G9" s="52"/>
      <c r="H9" s="52"/>
    </row>
    <row r="10" spans="1:8" s="62" customFormat="1" ht="13.5" x14ac:dyDescent="0.2">
      <c r="A10" s="100"/>
      <c r="B10" s="100"/>
      <c r="C10" s="108"/>
      <c r="D10" s="109"/>
      <c r="E10" s="102"/>
      <c r="F10" s="103"/>
      <c r="G10" s="58"/>
      <c r="H10" s="58"/>
    </row>
    <row r="11" spans="1:8" s="57" customFormat="1" ht="13.5" x14ac:dyDescent="0.2">
      <c r="A11" s="162" t="s">
        <v>311</v>
      </c>
      <c r="B11" s="162">
        <v>13</v>
      </c>
      <c r="C11" s="99" t="s">
        <v>71</v>
      </c>
      <c r="D11" s="98"/>
      <c r="E11" s="98"/>
      <c r="F11" s="163"/>
      <c r="G11" s="56"/>
      <c r="H11" s="56"/>
    </row>
    <row r="12" spans="1:8" s="152" customFormat="1" ht="13.5" x14ac:dyDescent="0.2">
      <c r="A12" s="104" t="s">
        <v>197</v>
      </c>
      <c r="B12" s="164"/>
      <c r="C12" s="165" t="s">
        <v>212</v>
      </c>
      <c r="D12" s="166"/>
      <c r="E12" s="166"/>
      <c r="F12" s="167"/>
      <c r="G12" s="151"/>
      <c r="H12" s="151"/>
    </row>
    <row r="13" spans="1:8" s="59" customFormat="1" ht="81" x14ac:dyDescent="0.2">
      <c r="A13" s="100"/>
      <c r="B13" s="100" t="s">
        <v>9</v>
      </c>
      <c r="C13" s="101" t="s">
        <v>572</v>
      </c>
      <c r="D13" s="102" t="s">
        <v>68</v>
      </c>
      <c r="E13" s="102" t="s">
        <v>10</v>
      </c>
      <c r="F13" s="103">
        <v>2</v>
      </c>
      <c r="G13" s="58"/>
      <c r="H13" s="58">
        <f>G13*F13</f>
        <v>0</v>
      </c>
    </row>
    <row r="14" spans="1:8" s="59" customFormat="1" ht="13.5" x14ac:dyDescent="0.2">
      <c r="A14" s="100"/>
      <c r="B14" s="100" t="s">
        <v>12</v>
      </c>
      <c r="C14" s="101" t="s">
        <v>239</v>
      </c>
      <c r="D14" s="102"/>
      <c r="E14" s="102" t="s">
        <v>10</v>
      </c>
      <c r="F14" s="103">
        <v>14</v>
      </c>
      <c r="G14" s="58"/>
      <c r="H14" s="58">
        <f t="shared" ref="H14:H77" si="0">G14*F14</f>
        <v>0</v>
      </c>
    </row>
    <row r="15" spans="1:8" s="59" customFormat="1" ht="135" x14ac:dyDescent="0.2">
      <c r="A15" s="100"/>
      <c r="B15" s="100" t="s">
        <v>13</v>
      </c>
      <c r="C15" s="101" t="s">
        <v>573</v>
      </c>
      <c r="D15" s="102" t="s">
        <v>122</v>
      </c>
      <c r="E15" s="102" t="s">
        <v>70</v>
      </c>
      <c r="F15" s="103">
        <v>1</v>
      </c>
      <c r="G15" s="58"/>
      <c r="H15" s="58">
        <f t="shared" si="0"/>
        <v>0</v>
      </c>
    </row>
    <row r="16" spans="1:8" s="59" customFormat="1" ht="67.5" x14ac:dyDescent="0.2">
      <c r="A16" s="100"/>
      <c r="B16" s="100" t="s">
        <v>14</v>
      </c>
      <c r="C16" s="101" t="s">
        <v>574</v>
      </c>
      <c r="D16" s="102" t="s">
        <v>249</v>
      </c>
      <c r="E16" s="102" t="s">
        <v>70</v>
      </c>
      <c r="F16" s="103">
        <v>2</v>
      </c>
      <c r="G16" s="58"/>
      <c r="H16" s="58">
        <f t="shared" si="0"/>
        <v>0</v>
      </c>
    </row>
    <row r="17" spans="1:8" s="61" customFormat="1" ht="13.5" x14ac:dyDescent="0.2">
      <c r="A17" s="104" t="s">
        <v>198</v>
      </c>
      <c r="B17" s="104"/>
      <c r="C17" s="105" t="s">
        <v>213</v>
      </c>
      <c r="D17" s="106"/>
      <c r="E17" s="106"/>
      <c r="F17" s="107"/>
      <c r="G17" s="58"/>
      <c r="H17" s="58"/>
    </row>
    <row r="18" spans="1:8" s="59" customFormat="1" ht="148.5" x14ac:dyDescent="0.2">
      <c r="A18" s="100"/>
      <c r="B18" s="100" t="s">
        <v>15</v>
      </c>
      <c r="C18" s="101" t="s">
        <v>549</v>
      </c>
      <c r="D18" s="102" t="s">
        <v>120</v>
      </c>
      <c r="E18" s="102" t="s">
        <v>70</v>
      </c>
      <c r="F18" s="103">
        <v>1</v>
      </c>
      <c r="G18" s="58"/>
      <c r="H18" s="58">
        <f t="shared" si="0"/>
        <v>0</v>
      </c>
    </row>
    <row r="19" spans="1:8" s="59" customFormat="1" ht="54" x14ac:dyDescent="0.2">
      <c r="A19" s="100"/>
      <c r="B19" s="100" t="s">
        <v>16</v>
      </c>
      <c r="C19" s="101" t="s">
        <v>561</v>
      </c>
      <c r="D19" s="102" t="s">
        <v>341</v>
      </c>
      <c r="E19" s="102" t="s">
        <v>10</v>
      </c>
      <c r="F19" s="103">
        <v>1</v>
      </c>
      <c r="G19" s="58"/>
      <c r="H19" s="58">
        <f t="shared" ref="H19:H20" si="1">G19*F19</f>
        <v>0</v>
      </c>
    </row>
    <row r="20" spans="1:8" s="59" customFormat="1" ht="27" x14ac:dyDescent="0.2">
      <c r="A20" s="100"/>
      <c r="B20" s="100" t="s">
        <v>17</v>
      </c>
      <c r="C20" s="101" t="s">
        <v>342</v>
      </c>
      <c r="D20" s="102" t="s">
        <v>343</v>
      </c>
      <c r="E20" s="102" t="s">
        <v>10</v>
      </c>
      <c r="F20" s="103">
        <v>1</v>
      </c>
      <c r="G20" s="58"/>
      <c r="H20" s="58">
        <f t="shared" si="1"/>
        <v>0</v>
      </c>
    </row>
    <row r="21" spans="1:8" s="59" customFormat="1" ht="81" x14ac:dyDescent="0.2">
      <c r="A21" s="100"/>
      <c r="B21" s="100" t="s">
        <v>18</v>
      </c>
      <c r="C21" s="101" t="s">
        <v>562</v>
      </c>
      <c r="D21" s="102" t="s">
        <v>199</v>
      </c>
      <c r="E21" s="102" t="s">
        <v>10</v>
      </c>
      <c r="F21" s="103">
        <v>1</v>
      </c>
      <c r="G21" s="58"/>
      <c r="H21" s="58">
        <f t="shared" si="0"/>
        <v>0</v>
      </c>
    </row>
    <row r="22" spans="1:8" s="59" customFormat="1" ht="67.5" x14ac:dyDescent="0.2">
      <c r="A22" s="100"/>
      <c r="B22" s="100" t="s">
        <v>19</v>
      </c>
      <c r="C22" s="101" t="s">
        <v>563</v>
      </c>
      <c r="D22" s="102" t="s">
        <v>201</v>
      </c>
      <c r="E22" s="102" t="s">
        <v>10</v>
      </c>
      <c r="F22" s="103">
        <v>1</v>
      </c>
      <c r="G22" s="58"/>
      <c r="H22" s="58">
        <f t="shared" si="0"/>
        <v>0</v>
      </c>
    </row>
    <row r="23" spans="1:8" s="59" customFormat="1" ht="67.5" x14ac:dyDescent="0.2">
      <c r="A23" s="100"/>
      <c r="B23" s="100" t="s">
        <v>34</v>
      </c>
      <c r="C23" s="101" t="s">
        <v>565</v>
      </c>
      <c r="D23" s="102" t="s">
        <v>202</v>
      </c>
      <c r="E23" s="102" t="s">
        <v>10</v>
      </c>
      <c r="F23" s="103">
        <v>1</v>
      </c>
      <c r="G23" s="58"/>
      <c r="H23" s="58">
        <f t="shared" si="0"/>
        <v>0</v>
      </c>
    </row>
    <row r="24" spans="1:8" s="59" customFormat="1" ht="67.5" x14ac:dyDescent="0.2">
      <c r="A24" s="100"/>
      <c r="B24" s="100" t="s">
        <v>35</v>
      </c>
      <c r="C24" s="101" t="s">
        <v>564</v>
      </c>
      <c r="D24" s="102" t="s">
        <v>203</v>
      </c>
      <c r="E24" s="102" t="s">
        <v>10</v>
      </c>
      <c r="F24" s="103">
        <v>1</v>
      </c>
      <c r="G24" s="58"/>
      <c r="H24" s="58">
        <f t="shared" si="0"/>
        <v>0</v>
      </c>
    </row>
    <row r="25" spans="1:8" s="59" customFormat="1" ht="13.5" x14ac:dyDescent="0.2">
      <c r="A25" s="100"/>
      <c r="B25" s="100"/>
      <c r="C25" s="101"/>
      <c r="D25" s="102"/>
      <c r="E25" s="102"/>
      <c r="F25" s="103"/>
      <c r="G25" s="58"/>
      <c r="H25" s="58"/>
    </row>
    <row r="26" spans="1:8" s="61" customFormat="1" ht="13.5" x14ac:dyDescent="0.2">
      <c r="A26" s="104" t="s">
        <v>204</v>
      </c>
      <c r="B26" s="104"/>
      <c r="C26" s="105" t="s">
        <v>214</v>
      </c>
      <c r="D26" s="106"/>
      <c r="E26" s="106"/>
      <c r="F26" s="107"/>
      <c r="G26" s="58"/>
      <c r="H26" s="58"/>
    </row>
    <row r="27" spans="1:8" s="59" customFormat="1" ht="81" x14ac:dyDescent="0.2">
      <c r="A27" s="100"/>
      <c r="B27" s="100" t="s">
        <v>36</v>
      </c>
      <c r="C27" s="101" t="s">
        <v>575</v>
      </c>
      <c r="D27" s="102" t="s">
        <v>208</v>
      </c>
      <c r="E27" s="102" t="s">
        <v>10</v>
      </c>
      <c r="F27" s="103">
        <v>1</v>
      </c>
      <c r="G27" s="58"/>
      <c r="H27" s="58">
        <f t="shared" si="0"/>
        <v>0</v>
      </c>
    </row>
    <row r="28" spans="1:8" s="59" customFormat="1" ht="27" x14ac:dyDescent="0.2">
      <c r="A28" s="100"/>
      <c r="B28" s="100" t="s">
        <v>41</v>
      </c>
      <c r="C28" s="101" t="s">
        <v>344</v>
      </c>
      <c r="D28" s="102" t="s">
        <v>206</v>
      </c>
      <c r="E28" s="102" t="s">
        <v>10</v>
      </c>
      <c r="F28" s="103">
        <v>1</v>
      </c>
      <c r="G28" s="58"/>
      <c r="H28" s="58">
        <f t="shared" si="0"/>
        <v>0</v>
      </c>
    </row>
    <row r="29" spans="1:8" s="59" customFormat="1" ht="67.5" x14ac:dyDescent="0.2">
      <c r="A29" s="100"/>
      <c r="B29" s="100" t="s">
        <v>42</v>
      </c>
      <c r="C29" s="101" t="s">
        <v>576</v>
      </c>
      <c r="D29" s="102" t="s">
        <v>121</v>
      </c>
      <c r="E29" s="102" t="s">
        <v>10</v>
      </c>
      <c r="F29" s="103">
        <v>1</v>
      </c>
      <c r="G29" s="58"/>
      <c r="H29" s="58">
        <f t="shared" si="0"/>
        <v>0</v>
      </c>
    </row>
    <row r="30" spans="1:8" s="59" customFormat="1" ht="13.5" x14ac:dyDescent="0.2">
      <c r="A30" s="100"/>
      <c r="B30" s="100" t="s">
        <v>44</v>
      </c>
      <c r="C30" s="101" t="s">
        <v>207</v>
      </c>
      <c r="D30" s="102"/>
      <c r="E30" s="102" t="s">
        <v>10</v>
      </c>
      <c r="F30" s="103">
        <v>2</v>
      </c>
      <c r="G30" s="58"/>
      <c r="H30" s="58">
        <f t="shared" si="0"/>
        <v>0</v>
      </c>
    </row>
    <row r="31" spans="1:8" s="59" customFormat="1" ht="67.5" x14ac:dyDescent="0.2">
      <c r="A31" s="100"/>
      <c r="B31" s="100" t="s">
        <v>45</v>
      </c>
      <c r="C31" s="101" t="s">
        <v>565</v>
      </c>
      <c r="D31" s="102" t="s">
        <v>209</v>
      </c>
      <c r="E31" s="102" t="s">
        <v>10</v>
      </c>
      <c r="F31" s="103">
        <v>1</v>
      </c>
      <c r="G31" s="58"/>
      <c r="H31" s="58">
        <f t="shared" si="0"/>
        <v>0</v>
      </c>
    </row>
    <row r="32" spans="1:8" s="59" customFormat="1" ht="67.5" x14ac:dyDescent="0.2">
      <c r="A32" s="100"/>
      <c r="B32" s="100" t="s">
        <v>46</v>
      </c>
      <c r="C32" s="101" t="s">
        <v>563</v>
      </c>
      <c r="D32" s="102" t="s">
        <v>200</v>
      </c>
      <c r="E32" s="102" t="s">
        <v>10</v>
      </c>
      <c r="F32" s="103">
        <v>1</v>
      </c>
      <c r="G32" s="58"/>
      <c r="H32" s="58">
        <f t="shared" si="0"/>
        <v>0</v>
      </c>
    </row>
    <row r="33" spans="1:8" s="59" customFormat="1" ht="81" x14ac:dyDescent="0.2">
      <c r="A33" s="100"/>
      <c r="B33" s="100" t="s">
        <v>47</v>
      </c>
      <c r="C33" s="101" t="s">
        <v>562</v>
      </c>
      <c r="D33" s="102" t="s">
        <v>172</v>
      </c>
      <c r="E33" s="102" t="s">
        <v>10</v>
      </c>
      <c r="F33" s="103">
        <v>1</v>
      </c>
      <c r="G33" s="58"/>
      <c r="H33" s="58">
        <f t="shared" si="0"/>
        <v>0</v>
      </c>
    </row>
    <row r="34" spans="1:8" s="59" customFormat="1" ht="13.5" x14ac:dyDescent="0.2">
      <c r="A34" s="100"/>
      <c r="B34" s="100"/>
      <c r="C34" s="101"/>
      <c r="D34" s="102"/>
      <c r="E34" s="102"/>
      <c r="F34" s="103"/>
      <c r="G34" s="58"/>
      <c r="H34" s="58"/>
    </row>
    <row r="35" spans="1:8" s="61" customFormat="1" ht="13.5" x14ac:dyDescent="0.2">
      <c r="A35" s="104" t="s">
        <v>210</v>
      </c>
      <c r="B35" s="104"/>
      <c r="C35" s="105" t="s">
        <v>215</v>
      </c>
      <c r="D35" s="106"/>
      <c r="E35" s="106"/>
      <c r="F35" s="107"/>
      <c r="G35" s="58"/>
      <c r="H35" s="58"/>
    </row>
    <row r="36" spans="1:8" s="59" customFormat="1" ht="81" x14ac:dyDescent="0.2">
      <c r="A36" s="100"/>
      <c r="B36" s="100" t="s">
        <v>48</v>
      </c>
      <c r="C36" s="101" t="s">
        <v>578</v>
      </c>
      <c r="D36" s="102" t="s">
        <v>110</v>
      </c>
      <c r="E36" s="102" t="s">
        <v>10</v>
      </c>
      <c r="F36" s="103">
        <v>4</v>
      </c>
      <c r="G36" s="58"/>
      <c r="H36" s="58">
        <f t="shared" si="0"/>
        <v>0</v>
      </c>
    </row>
    <row r="37" spans="1:8" s="59" customFormat="1" ht="67.5" x14ac:dyDescent="0.2">
      <c r="A37" s="100"/>
      <c r="B37" s="100" t="s">
        <v>49</v>
      </c>
      <c r="C37" s="101" t="s">
        <v>577</v>
      </c>
      <c r="D37" s="102" t="s">
        <v>110</v>
      </c>
      <c r="E37" s="102" t="s">
        <v>10</v>
      </c>
      <c r="F37" s="103">
        <v>2</v>
      </c>
      <c r="G37" s="58"/>
      <c r="H37" s="58">
        <f t="shared" si="0"/>
        <v>0</v>
      </c>
    </row>
    <row r="38" spans="1:8" s="59" customFormat="1" ht="13.5" x14ac:dyDescent="0.2">
      <c r="A38" s="100"/>
      <c r="B38" s="100"/>
      <c r="C38" s="101"/>
      <c r="D38" s="102"/>
      <c r="E38" s="102"/>
      <c r="F38" s="103"/>
      <c r="G38" s="58"/>
      <c r="H38" s="58"/>
    </row>
    <row r="39" spans="1:8" s="61" customFormat="1" ht="13.5" x14ac:dyDescent="0.2">
      <c r="A39" s="104" t="s">
        <v>211</v>
      </c>
      <c r="B39" s="104"/>
      <c r="C39" s="105" t="s">
        <v>216</v>
      </c>
      <c r="D39" s="106"/>
      <c r="E39" s="106"/>
      <c r="F39" s="107"/>
      <c r="G39" s="58"/>
      <c r="H39" s="58"/>
    </row>
    <row r="40" spans="1:8" s="59" customFormat="1" ht="67.5" x14ac:dyDescent="0.2">
      <c r="A40" s="100"/>
      <c r="B40" s="100" t="s">
        <v>50</v>
      </c>
      <c r="C40" s="101" t="s">
        <v>568</v>
      </c>
      <c r="D40" s="102" t="s">
        <v>118</v>
      </c>
      <c r="E40" s="102" t="s">
        <v>10</v>
      </c>
      <c r="F40" s="103">
        <v>11</v>
      </c>
      <c r="G40" s="58"/>
      <c r="H40" s="58">
        <f t="shared" si="0"/>
        <v>0</v>
      </c>
    </row>
    <row r="41" spans="1:8" s="59" customFormat="1" ht="67.5" x14ac:dyDescent="0.2">
      <c r="A41" s="100"/>
      <c r="B41" s="100" t="s">
        <v>51</v>
      </c>
      <c r="C41" s="101" t="s">
        <v>568</v>
      </c>
      <c r="D41" s="102" t="s">
        <v>218</v>
      </c>
      <c r="E41" s="102" t="s">
        <v>10</v>
      </c>
      <c r="F41" s="103">
        <v>1</v>
      </c>
      <c r="G41" s="58"/>
      <c r="H41" s="58">
        <f t="shared" si="0"/>
        <v>0</v>
      </c>
    </row>
    <row r="42" spans="1:8" s="59" customFormat="1" ht="67.5" x14ac:dyDescent="0.2">
      <c r="A42" s="100"/>
      <c r="B42" s="100" t="s">
        <v>52</v>
      </c>
      <c r="C42" s="101" t="s">
        <v>568</v>
      </c>
      <c r="D42" s="102" t="s">
        <v>219</v>
      </c>
      <c r="E42" s="102" t="s">
        <v>10</v>
      </c>
      <c r="F42" s="103">
        <v>1</v>
      </c>
      <c r="G42" s="58"/>
      <c r="H42" s="58">
        <f t="shared" si="0"/>
        <v>0</v>
      </c>
    </row>
    <row r="43" spans="1:8" s="59" customFormat="1" ht="67.5" x14ac:dyDescent="0.2">
      <c r="A43" s="100"/>
      <c r="B43" s="100" t="s">
        <v>53</v>
      </c>
      <c r="C43" s="101" t="s">
        <v>568</v>
      </c>
      <c r="D43" s="102" t="s">
        <v>220</v>
      </c>
      <c r="E43" s="102" t="s">
        <v>10</v>
      </c>
      <c r="F43" s="103">
        <v>1</v>
      </c>
      <c r="G43" s="58"/>
      <c r="H43" s="58">
        <f t="shared" si="0"/>
        <v>0</v>
      </c>
    </row>
    <row r="44" spans="1:8" s="59" customFormat="1" ht="67.5" x14ac:dyDescent="0.2">
      <c r="A44" s="100"/>
      <c r="B44" s="100" t="s">
        <v>54</v>
      </c>
      <c r="C44" s="101" t="s">
        <v>568</v>
      </c>
      <c r="D44" s="102" t="s">
        <v>229</v>
      </c>
      <c r="E44" s="102" t="s">
        <v>10</v>
      </c>
      <c r="F44" s="103">
        <v>1</v>
      </c>
      <c r="G44" s="58"/>
      <c r="H44" s="58">
        <f t="shared" si="0"/>
        <v>0</v>
      </c>
    </row>
    <row r="45" spans="1:8" s="59" customFormat="1" ht="67.5" x14ac:dyDescent="0.2">
      <c r="A45" s="100"/>
      <c r="B45" s="100" t="s">
        <v>55</v>
      </c>
      <c r="C45" s="101" t="s">
        <v>568</v>
      </c>
      <c r="D45" s="102" t="s">
        <v>221</v>
      </c>
      <c r="E45" s="102" t="s">
        <v>10</v>
      </c>
      <c r="F45" s="103">
        <v>1</v>
      </c>
      <c r="G45" s="58"/>
      <c r="H45" s="58">
        <f t="shared" si="0"/>
        <v>0</v>
      </c>
    </row>
    <row r="46" spans="1:8" s="59" customFormat="1" ht="67.5" x14ac:dyDescent="0.2">
      <c r="A46" s="100"/>
      <c r="B46" s="100" t="s">
        <v>56</v>
      </c>
      <c r="C46" s="101" t="s">
        <v>568</v>
      </c>
      <c r="D46" s="102" t="s">
        <v>222</v>
      </c>
      <c r="E46" s="102" t="s">
        <v>10</v>
      </c>
      <c r="F46" s="103">
        <v>1</v>
      </c>
      <c r="G46" s="58"/>
      <c r="H46" s="58">
        <f t="shared" si="0"/>
        <v>0</v>
      </c>
    </row>
    <row r="47" spans="1:8" s="59" customFormat="1" ht="81" x14ac:dyDescent="0.2">
      <c r="A47" s="100"/>
      <c r="B47" s="100" t="s">
        <v>57</v>
      </c>
      <c r="C47" s="101" t="s">
        <v>571</v>
      </c>
      <c r="D47" s="102" t="s">
        <v>223</v>
      </c>
      <c r="E47" s="102" t="s">
        <v>10</v>
      </c>
      <c r="F47" s="103">
        <v>3</v>
      </c>
      <c r="G47" s="58"/>
      <c r="H47" s="58">
        <f t="shared" si="0"/>
        <v>0</v>
      </c>
    </row>
    <row r="48" spans="1:8" s="59" customFormat="1" ht="40.5" x14ac:dyDescent="0.2">
      <c r="A48" s="100"/>
      <c r="B48" s="100" t="s">
        <v>58</v>
      </c>
      <c r="C48" s="101" t="s">
        <v>570</v>
      </c>
      <c r="D48" s="102" t="s">
        <v>224</v>
      </c>
      <c r="E48" s="102" t="s">
        <v>10</v>
      </c>
      <c r="F48" s="103">
        <v>2</v>
      </c>
      <c r="G48" s="58"/>
      <c r="H48" s="58">
        <f t="shared" si="0"/>
        <v>0</v>
      </c>
    </row>
    <row r="49" spans="1:8" s="59" customFormat="1" ht="54" x14ac:dyDescent="0.2">
      <c r="A49" s="100"/>
      <c r="B49" s="100" t="s">
        <v>62</v>
      </c>
      <c r="C49" s="101" t="s">
        <v>569</v>
      </c>
      <c r="D49" s="102" t="s">
        <v>230</v>
      </c>
      <c r="E49" s="102" t="s">
        <v>10</v>
      </c>
      <c r="F49" s="103">
        <v>1</v>
      </c>
      <c r="G49" s="58"/>
      <c r="H49" s="58">
        <f t="shared" si="0"/>
        <v>0</v>
      </c>
    </row>
    <row r="50" spans="1:8" s="59" customFormat="1" ht="27" x14ac:dyDescent="0.2">
      <c r="A50" s="100"/>
      <c r="B50" s="100" t="s">
        <v>24</v>
      </c>
      <c r="C50" s="101" t="s">
        <v>557</v>
      </c>
      <c r="D50" s="102" t="s">
        <v>228</v>
      </c>
      <c r="E50" s="102" t="s">
        <v>10</v>
      </c>
      <c r="F50" s="103">
        <v>4</v>
      </c>
      <c r="G50" s="58"/>
      <c r="H50" s="58">
        <f t="shared" si="0"/>
        <v>0</v>
      </c>
    </row>
    <row r="51" spans="1:8" s="59" customFormat="1" ht="27" x14ac:dyDescent="0.2">
      <c r="A51" s="100"/>
      <c r="B51" s="100" t="s">
        <v>26</v>
      </c>
      <c r="C51" s="101" t="s">
        <v>557</v>
      </c>
      <c r="D51" s="102" t="s">
        <v>231</v>
      </c>
      <c r="E51" s="102" t="s">
        <v>10</v>
      </c>
      <c r="F51" s="103">
        <v>1</v>
      </c>
      <c r="G51" s="58"/>
      <c r="H51" s="58">
        <f t="shared" si="0"/>
        <v>0</v>
      </c>
    </row>
    <row r="52" spans="1:8" s="59" customFormat="1" ht="27" x14ac:dyDescent="0.2">
      <c r="A52" s="100"/>
      <c r="B52" s="100" t="s">
        <v>126</v>
      </c>
      <c r="C52" s="101" t="s">
        <v>557</v>
      </c>
      <c r="D52" s="102" t="s">
        <v>345</v>
      </c>
      <c r="E52" s="102" t="s">
        <v>10</v>
      </c>
      <c r="F52" s="103">
        <v>1</v>
      </c>
      <c r="G52" s="58"/>
      <c r="H52" s="58">
        <f t="shared" si="0"/>
        <v>0</v>
      </c>
    </row>
    <row r="53" spans="1:8" s="59" customFormat="1" ht="27" x14ac:dyDescent="0.2">
      <c r="A53" s="100"/>
      <c r="B53" s="100" t="s">
        <v>127</v>
      </c>
      <c r="C53" s="101" t="s">
        <v>557</v>
      </c>
      <c r="D53" s="102" t="s">
        <v>232</v>
      </c>
      <c r="E53" s="102" t="s">
        <v>10</v>
      </c>
      <c r="F53" s="103">
        <v>1</v>
      </c>
      <c r="G53" s="58"/>
      <c r="H53" s="58">
        <f t="shared" si="0"/>
        <v>0</v>
      </c>
    </row>
    <row r="54" spans="1:8" s="59" customFormat="1" ht="27" x14ac:dyDescent="0.2">
      <c r="A54" s="100"/>
      <c r="B54" s="100" t="s">
        <v>128</v>
      </c>
      <c r="C54" s="101" t="s">
        <v>557</v>
      </c>
      <c r="D54" s="102" t="s">
        <v>233</v>
      </c>
      <c r="E54" s="102" t="s">
        <v>10</v>
      </c>
      <c r="F54" s="103">
        <v>1</v>
      </c>
      <c r="G54" s="58"/>
      <c r="H54" s="58">
        <f t="shared" si="0"/>
        <v>0</v>
      </c>
    </row>
    <row r="55" spans="1:8" s="59" customFormat="1" ht="13.5" x14ac:dyDescent="0.2">
      <c r="A55" s="100"/>
      <c r="B55" s="100"/>
      <c r="C55" s="101"/>
      <c r="D55" s="102"/>
      <c r="E55" s="102" t="s">
        <v>10</v>
      </c>
      <c r="F55" s="103"/>
      <c r="G55" s="58"/>
      <c r="H55" s="58"/>
    </row>
    <row r="56" spans="1:8" s="61" customFormat="1" ht="13.5" x14ac:dyDescent="0.2">
      <c r="A56" s="104" t="s">
        <v>225</v>
      </c>
      <c r="B56" s="104"/>
      <c r="C56" s="105" t="s">
        <v>226</v>
      </c>
      <c r="D56" s="106"/>
      <c r="E56" s="106"/>
      <c r="F56" s="107"/>
      <c r="G56" s="58"/>
      <c r="H56" s="58"/>
    </row>
    <row r="57" spans="1:8" s="59" customFormat="1" ht="94.5" x14ac:dyDescent="0.2">
      <c r="A57" s="100"/>
      <c r="B57" s="100" t="s">
        <v>129</v>
      </c>
      <c r="C57" s="101" t="s">
        <v>579</v>
      </c>
      <c r="D57" s="102" t="s">
        <v>227</v>
      </c>
      <c r="E57" s="102" t="s">
        <v>10</v>
      </c>
      <c r="F57" s="103">
        <v>1</v>
      </c>
      <c r="G57" s="58"/>
      <c r="H57" s="58">
        <f t="shared" si="0"/>
        <v>0</v>
      </c>
    </row>
    <row r="58" spans="1:8" s="59" customFormat="1" ht="81" x14ac:dyDescent="0.2">
      <c r="A58" s="100"/>
      <c r="B58" s="100" t="s">
        <v>130</v>
      </c>
      <c r="C58" s="101" t="s">
        <v>356</v>
      </c>
      <c r="D58" s="102" t="s">
        <v>357</v>
      </c>
      <c r="E58" s="102" t="s">
        <v>10</v>
      </c>
      <c r="F58" s="103">
        <v>2</v>
      </c>
      <c r="G58" s="58"/>
      <c r="H58" s="58">
        <f t="shared" si="0"/>
        <v>0</v>
      </c>
    </row>
    <row r="59" spans="1:8" s="59" customFormat="1" ht="67.5" x14ac:dyDescent="0.2">
      <c r="A59" s="100"/>
      <c r="B59" s="100" t="s">
        <v>131</v>
      </c>
      <c r="C59" s="101" t="s">
        <v>365</v>
      </c>
      <c r="D59" s="102" t="s">
        <v>364</v>
      </c>
      <c r="E59" s="102" t="s">
        <v>10</v>
      </c>
      <c r="F59" s="103">
        <v>1</v>
      </c>
      <c r="G59" s="58"/>
      <c r="H59" s="58">
        <f t="shared" si="0"/>
        <v>0</v>
      </c>
    </row>
    <row r="60" spans="1:8" s="59" customFormat="1" ht="40.5" x14ac:dyDescent="0.2">
      <c r="A60" s="100"/>
      <c r="B60" s="100" t="s">
        <v>132</v>
      </c>
      <c r="C60" s="101" t="s">
        <v>367</v>
      </c>
      <c r="D60" s="102" t="s">
        <v>110</v>
      </c>
      <c r="E60" s="102" t="s">
        <v>10</v>
      </c>
      <c r="F60" s="103">
        <v>1</v>
      </c>
      <c r="G60" s="58"/>
      <c r="H60" s="58">
        <f t="shared" si="0"/>
        <v>0</v>
      </c>
    </row>
    <row r="61" spans="1:8" s="59" customFormat="1" ht="94.5" x14ac:dyDescent="0.2">
      <c r="A61" s="100"/>
      <c r="B61" s="100" t="s">
        <v>234</v>
      </c>
      <c r="C61" s="101" t="s">
        <v>370</v>
      </c>
      <c r="D61" s="102" t="s">
        <v>369</v>
      </c>
      <c r="E61" s="102" t="s">
        <v>70</v>
      </c>
      <c r="F61" s="103">
        <v>1</v>
      </c>
      <c r="G61" s="58"/>
      <c r="H61" s="58">
        <f t="shared" si="0"/>
        <v>0</v>
      </c>
    </row>
    <row r="62" spans="1:8" s="59" customFormat="1" ht="67.5" x14ac:dyDescent="0.2">
      <c r="A62" s="100"/>
      <c r="B62" s="100" t="s">
        <v>235</v>
      </c>
      <c r="C62" s="101" t="s">
        <v>372</v>
      </c>
      <c r="D62" s="102" t="s">
        <v>397</v>
      </c>
      <c r="E62" s="102" t="s">
        <v>10</v>
      </c>
      <c r="F62" s="103">
        <v>1</v>
      </c>
      <c r="G62" s="58"/>
      <c r="H62" s="58">
        <f t="shared" si="0"/>
        <v>0</v>
      </c>
    </row>
    <row r="63" spans="1:8" s="59" customFormat="1" ht="54" x14ac:dyDescent="0.2">
      <c r="A63" s="100"/>
      <c r="B63" s="100" t="s">
        <v>236</v>
      </c>
      <c r="C63" s="101" t="s">
        <v>363</v>
      </c>
      <c r="D63" s="102" t="s">
        <v>362</v>
      </c>
      <c r="E63" s="102" t="s">
        <v>70</v>
      </c>
      <c r="F63" s="103">
        <v>1</v>
      </c>
      <c r="G63" s="58"/>
      <c r="H63" s="58">
        <f t="shared" si="0"/>
        <v>0</v>
      </c>
    </row>
    <row r="64" spans="1:8" s="59" customFormat="1" ht="40.5" x14ac:dyDescent="0.2">
      <c r="A64" s="100"/>
      <c r="B64" s="100" t="s">
        <v>237</v>
      </c>
      <c r="C64" s="101" t="s">
        <v>566</v>
      </c>
      <c r="D64" s="102" t="s">
        <v>354</v>
      </c>
      <c r="E64" s="102" t="s">
        <v>70</v>
      </c>
      <c r="F64" s="103">
        <v>1</v>
      </c>
      <c r="G64" s="58"/>
      <c r="H64" s="58">
        <f t="shared" si="0"/>
        <v>0</v>
      </c>
    </row>
    <row r="65" spans="1:8" s="59" customFormat="1" ht="27" x14ac:dyDescent="0.2">
      <c r="A65" s="100"/>
      <c r="B65" s="100" t="s">
        <v>238</v>
      </c>
      <c r="C65" s="101" t="s">
        <v>567</v>
      </c>
      <c r="D65" s="102" t="s">
        <v>355</v>
      </c>
      <c r="E65" s="102" t="s">
        <v>10</v>
      </c>
      <c r="F65" s="103">
        <v>1</v>
      </c>
      <c r="G65" s="58"/>
      <c r="H65" s="58">
        <f t="shared" si="0"/>
        <v>0</v>
      </c>
    </row>
    <row r="66" spans="1:8" s="59" customFormat="1" ht="13.5" x14ac:dyDescent="0.2">
      <c r="A66" s="100"/>
      <c r="B66" s="100"/>
      <c r="C66" s="101"/>
      <c r="D66" s="102"/>
      <c r="E66" s="102"/>
      <c r="F66" s="103"/>
      <c r="G66" s="58"/>
      <c r="H66" s="58"/>
    </row>
    <row r="67" spans="1:8" s="61" customFormat="1" ht="13.5" x14ac:dyDescent="0.2">
      <c r="A67" s="104" t="s">
        <v>205</v>
      </c>
      <c r="B67" s="104"/>
      <c r="C67" s="105" t="s">
        <v>241</v>
      </c>
      <c r="D67" s="106"/>
      <c r="E67" s="106"/>
      <c r="F67" s="107"/>
      <c r="G67" s="58"/>
      <c r="H67" s="58"/>
    </row>
    <row r="68" spans="1:8" s="59" customFormat="1" ht="40.5" x14ac:dyDescent="0.2">
      <c r="A68" s="100"/>
      <c r="B68" s="100" t="s">
        <v>240</v>
      </c>
      <c r="C68" s="101" t="s">
        <v>406</v>
      </c>
      <c r="D68" s="102" t="s">
        <v>123</v>
      </c>
      <c r="E68" s="102" t="s">
        <v>10</v>
      </c>
      <c r="F68" s="103">
        <v>3</v>
      </c>
      <c r="G68" s="58"/>
      <c r="H68" s="58">
        <f t="shared" si="0"/>
        <v>0</v>
      </c>
    </row>
    <row r="69" spans="1:8" s="59" customFormat="1" ht="40.5" x14ac:dyDescent="0.2">
      <c r="A69" s="100"/>
      <c r="B69" s="100" t="s">
        <v>242</v>
      </c>
      <c r="C69" s="101" t="s">
        <v>404</v>
      </c>
      <c r="D69" s="102" t="s">
        <v>124</v>
      </c>
      <c r="E69" s="102" t="s">
        <v>10</v>
      </c>
      <c r="F69" s="103">
        <v>2</v>
      </c>
      <c r="G69" s="58"/>
      <c r="H69" s="58">
        <f t="shared" si="0"/>
        <v>0</v>
      </c>
    </row>
    <row r="70" spans="1:8" s="59" customFormat="1" ht="13.5" x14ac:dyDescent="0.2">
      <c r="A70" s="100"/>
      <c r="B70" s="100" t="s">
        <v>243</v>
      </c>
      <c r="C70" s="101" t="s">
        <v>407</v>
      </c>
      <c r="D70" s="102" t="s">
        <v>125</v>
      </c>
      <c r="E70" s="102" t="s">
        <v>10</v>
      </c>
      <c r="F70" s="103">
        <v>7</v>
      </c>
      <c r="G70" s="58"/>
      <c r="H70" s="58">
        <f t="shared" si="0"/>
        <v>0</v>
      </c>
    </row>
    <row r="71" spans="1:8" s="59" customFormat="1" ht="13.5" x14ac:dyDescent="0.2">
      <c r="A71" s="100"/>
      <c r="B71" s="100" t="s">
        <v>244</v>
      </c>
      <c r="C71" s="101" t="s">
        <v>403</v>
      </c>
      <c r="D71" s="102" t="s">
        <v>125</v>
      </c>
      <c r="E71" s="102" t="s">
        <v>10</v>
      </c>
      <c r="F71" s="103">
        <v>7</v>
      </c>
      <c r="G71" s="58"/>
      <c r="H71" s="58">
        <f t="shared" si="0"/>
        <v>0</v>
      </c>
    </row>
    <row r="72" spans="1:8" s="61" customFormat="1" ht="13.5" x14ac:dyDescent="0.2">
      <c r="A72" s="104"/>
      <c r="B72" s="104"/>
      <c r="C72" s="105" t="s">
        <v>11</v>
      </c>
      <c r="D72" s="106"/>
      <c r="E72" s="106"/>
      <c r="F72" s="107"/>
      <c r="G72" s="60"/>
      <c r="H72" s="60">
        <f>SUM(H13:H71)</f>
        <v>0</v>
      </c>
    </row>
    <row r="73" spans="1:8" s="59" customFormat="1" ht="13.5" x14ac:dyDescent="0.2">
      <c r="A73" s="100"/>
      <c r="B73" s="100"/>
      <c r="C73" s="101"/>
      <c r="D73" s="102"/>
      <c r="E73" s="102"/>
      <c r="F73" s="103"/>
      <c r="G73" s="58"/>
      <c r="H73" s="58"/>
    </row>
    <row r="74" spans="1:8" s="154" customFormat="1" ht="13.5" x14ac:dyDescent="0.2">
      <c r="A74" s="168" t="s">
        <v>311</v>
      </c>
      <c r="B74" s="168">
        <v>14</v>
      </c>
      <c r="C74" s="169" t="s">
        <v>71</v>
      </c>
      <c r="D74" s="170"/>
      <c r="E74" s="170"/>
      <c r="F74" s="171"/>
      <c r="G74" s="153"/>
      <c r="H74" s="153"/>
    </row>
    <row r="75" spans="1:8" s="152" customFormat="1" ht="13.5" x14ac:dyDescent="0.2">
      <c r="A75" s="104" t="s">
        <v>197</v>
      </c>
      <c r="B75" s="164"/>
      <c r="C75" s="165" t="s">
        <v>212</v>
      </c>
      <c r="D75" s="166"/>
      <c r="E75" s="166"/>
      <c r="F75" s="167"/>
      <c r="G75" s="58"/>
      <c r="H75" s="58"/>
    </row>
    <row r="76" spans="1:8" s="59" customFormat="1" ht="81" x14ac:dyDescent="0.2">
      <c r="A76" s="100"/>
      <c r="B76" s="100" t="s">
        <v>9</v>
      </c>
      <c r="C76" s="101" t="s">
        <v>572</v>
      </c>
      <c r="D76" s="102" t="s">
        <v>68</v>
      </c>
      <c r="E76" s="102" t="s">
        <v>10</v>
      </c>
      <c r="F76" s="103">
        <v>2</v>
      </c>
      <c r="G76" s="58"/>
      <c r="H76" s="58">
        <f t="shared" si="0"/>
        <v>0</v>
      </c>
    </row>
    <row r="77" spans="1:8" s="59" customFormat="1" ht="13.5" x14ac:dyDescent="0.2">
      <c r="A77" s="100"/>
      <c r="B77" s="100" t="s">
        <v>12</v>
      </c>
      <c r="C77" s="101" t="s">
        <v>239</v>
      </c>
      <c r="D77" s="102"/>
      <c r="E77" s="102" t="s">
        <v>10</v>
      </c>
      <c r="F77" s="103">
        <v>14</v>
      </c>
      <c r="G77" s="58"/>
      <c r="H77" s="58">
        <f t="shared" si="0"/>
        <v>0</v>
      </c>
    </row>
    <row r="78" spans="1:8" s="59" customFormat="1" ht="135" x14ac:dyDescent="0.2">
      <c r="A78" s="100"/>
      <c r="B78" s="100" t="s">
        <v>13</v>
      </c>
      <c r="C78" s="101" t="s">
        <v>573</v>
      </c>
      <c r="D78" s="102" t="s">
        <v>122</v>
      </c>
      <c r="E78" s="102" t="s">
        <v>70</v>
      </c>
      <c r="F78" s="103">
        <v>1</v>
      </c>
      <c r="G78" s="58"/>
      <c r="H78" s="58">
        <f t="shared" ref="H78:H141" si="2">G78*F78</f>
        <v>0</v>
      </c>
    </row>
    <row r="79" spans="1:8" s="59" customFormat="1" ht="67.5" x14ac:dyDescent="0.2">
      <c r="A79" s="100"/>
      <c r="B79" s="100" t="s">
        <v>14</v>
      </c>
      <c r="C79" s="101" t="s">
        <v>574</v>
      </c>
      <c r="D79" s="102" t="s">
        <v>249</v>
      </c>
      <c r="E79" s="102" t="s">
        <v>70</v>
      </c>
      <c r="F79" s="103">
        <v>2</v>
      </c>
      <c r="G79" s="58"/>
      <c r="H79" s="58">
        <f t="shared" si="2"/>
        <v>0</v>
      </c>
    </row>
    <row r="80" spans="1:8" s="61" customFormat="1" ht="13.5" x14ac:dyDescent="0.2">
      <c r="A80" s="104" t="s">
        <v>198</v>
      </c>
      <c r="B80" s="104"/>
      <c r="C80" s="105" t="s">
        <v>213</v>
      </c>
      <c r="D80" s="106"/>
      <c r="E80" s="106"/>
      <c r="F80" s="107"/>
      <c r="G80" s="58"/>
      <c r="H80" s="58"/>
    </row>
    <row r="81" spans="1:8" s="59" customFormat="1" ht="148.5" x14ac:dyDescent="0.2">
      <c r="A81" s="100"/>
      <c r="B81" s="100" t="s">
        <v>15</v>
      </c>
      <c r="C81" s="101" t="s">
        <v>549</v>
      </c>
      <c r="D81" s="102" t="s">
        <v>120</v>
      </c>
      <c r="E81" s="102" t="s">
        <v>70</v>
      </c>
      <c r="F81" s="103">
        <v>1</v>
      </c>
      <c r="G81" s="58"/>
      <c r="H81" s="58">
        <f t="shared" si="2"/>
        <v>0</v>
      </c>
    </row>
    <row r="82" spans="1:8" s="59" customFormat="1" ht="54" x14ac:dyDescent="0.2">
      <c r="A82" s="100"/>
      <c r="B82" s="100" t="s">
        <v>16</v>
      </c>
      <c r="C82" s="101" t="s">
        <v>561</v>
      </c>
      <c r="D82" s="102" t="s">
        <v>341</v>
      </c>
      <c r="E82" s="102" t="s">
        <v>10</v>
      </c>
      <c r="F82" s="103">
        <v>1</v>
      </c>
      <c r="G82" s="58"/>
      <c r="H82" s="58">
        <f t="shared" si="2"/>
        <v>0</v>
      </c>
    </row>
    <row r="83" spans="1:8" s="59" customFormat="1" ht="27" x14ac:dyDescent="0.2">
      <c r="A83" s="100"/>
      <c r="B83" s="100" t="s">
        <v>17</v>
      </c>
      <c r="C83" s="101" t="s">
        <v>342</v>
      </c>
      <c r="D83" s="102" t="s">
        <v>343</v>
      </c>
      <c r="E83" s="102" t="s">
        <v>10</v>
      </c>
      <c r="F83" s="103">
        <v>1</v>
      </c>
      <c r="G83" s="58"/>
      <c r="H83" s="58">
        <f t="shared" si="2"/>
        <v>0</v>
      </c>
    </row>
    <row r="84" spans="1:8" s="59" customFormat="1" ht="81" x14ac:dyDescent="0.2">
      <c r="A84" s="100"/>
      <c r="B84" s="100" t="s">
        <v>18</v>
      </c>
      <c r="C84" s="101" t="s">
        <v>562</v>
      </c>
      <c r="D84" s="102" t="s">
        <v>199</v>
      </c>
      <c r="E84" s="102" t="s">
        <v>10</v>
      </c>
      <c r="F84" s="103">
        <v>1</v>
      </c>
      <c r="G84" s="58"/>
      <c r="H84" s="58">
        <f t="shared" si="2"/>
        <v>0</v>
      </c>
    </row>
    <row r="85" spans="1:8" s="59" customFormat="1" ht="67.5" x14ac:dyDescent="0.2">
      <c r="A85" s="100"/>
      <c r="B85" s="100" t="s">
        <v>19</v>
      </c>
      <c r="C85" s="101" t="s">
        <v>563</v>
      </c>
      <c r="D85" s="102" t="s">
        <v>201</v>
      </c>
      <c r="E85" s="102" t="s">
        <v>10</v>
      </c>
      <c r="F85" s="103">
        <v>1</v>
      </c>
      <c r="G85" s="58"/>
      <c r="H85" s="58">
        <f t="shared" si="2"/>
        <v>0</v>
      </c>
    </row>
    <row r="86" spans="1:8" s="59" customFormat="1" ht="67.5" x14ac:dyDescent="0.2">
      <c r="A86" s="100"/>
      <c r="B86" s="100" t="s">
        <v>34</v>
      </c>
      <c r="C86" s="101" t="s">
        <v>565</v>
      </c>
      <c r="D86" s="102" t="s">
        <v>202</v>
      </c>
      <c r="E86" s="102" t="s">
        <v>10</v>
      </c>
      <c r="F86" s="103">
        <v>1</v>
      </c>
      <c r="G86" s="58"/>
      <c r="H86" s="58">
        <f t="shared" si="2"/>
        <v>0</v>
      </c>
    </row>
    <row r="87" spans="1:8" s="59" customFormat="1" ht="67.5" x14ac:dyDescent="0.2">
      <c r="A87" s="100"/>
      <c r="B87" s="100" t="s">
        <v>35</v>
      </c>
      <c r="C87" s="101" t="s">
        <v>564</v>
      </c>
      <c r="D87" s="102" t="s">
        <v>203</v>
      </c>
      <c r="E87" s="102" t="s">
        <v>10</v>
      </c>
      <c r="F87" s="103">
        <v>1</v>
      </c>
      <c r="G87" s="58"/>
      <c r="H87" s="58">
        <f t="shared" si="2"/>
        <v>0</v>
      </c>
    </row>
    <row r="88" spans="1:8" s="59" customFormat="1" ht="13.5" x14ac:dyDescent="0.2">
      <c r="A88" s="100"/>
      <c r="B88" s="100"/>
      <c r="C88" s="101"/>
      <c r="D88" s="102"/>
      <c r="E88" s="102"/>
      <c r="F88" s="103"/>
      <c r="G88" s="58"/>
      <c r="H88" s="58"/>
    </row>
    <row r="89" spans="1:8" s="61" customFormat="1" ht="13.5" x14ac:dyDescent="0.2">
      <c r="A89" s="104" t="s">
        <v>204</v>
      </c>
      <c r="B89" s="104"/>
      <c r="C89" s="105" t="s">
        <v>214</v>
      </c>
      <c r="D89" s="106"/>
      <c r="E89" s="106"/>
      <c r="F89" s="107"/>
      <c r="G89" s="58"/>
      <c r="H89" s="58"/>
    </row>
    <row r="90" spans="1:8" s="59" customFormat="1" ht="81" x14ac:dyDescent="0.2">
      <c r="A90" s="100"/>
      <c r="B90" s="100" t="s">
        <v>36</v>
      </c>
      <c r="C90" s="101" t="s">
        <v>575</v>
      </c>
      <c r="D90" s="102" t="s">
        <v>208</v>
      </c>
      <c r="E90" s="102" t="s">
        <v>10</v>
      </c>
      <c r="F90" s="103">
        <v>1</v>
      </c>
      <c r="G90" s="58"/>
      <c r="H90" s="58">
        <f t="shared" ref="H90" si="3">G90*F90</f>
        <v>0</v>
      </c>
    </row>
    <row r="91" spans="1:8" s="59" customFormat="1" ht="27" x14ac:dyDescent="0.2">
      <c r="A91" s="100"/>
      <c r="B91" s="100" t="s">
        <v>41</v>
      </c>
      <c r="C91" s="101" t="s">
        <v>344</v>
      </c>
      <c r="D91" s="102" t="s">
        <v>206</v>
      </c>
      <c r="E91" s="102" t="s">
        <v>10</v>
      </c>
      <c r="F91" s="103">
        <v>1</v>
      </c>
      <c r="G91" s="58"/>
      <c r="H91" s="58">
        <f t="shared" si="2"/>
        <v>0</v>
      </c>
    </row>
    <row r="92" spans="1:8" s="59" customFormat="1" ht="67.5" x14ac:dyDescent="0.2">
      <c r="A92" s="100"/>
      <c r="B92" s="100" t="s">
        <v>42</v>
      </c>
      <c r="C92" s="101" t="s">
        <v>576</v>
      </c>
      <c r="D92" s="102" t="s">
        <v>121</v>
      </c>
      <c r="E92" s="102" t="s">
        <v>10</v>
      </c>
      <c r="F92" s="103">
        <v>1</v>
      </c>
      <c r="G92" s="58"/>
      <c r="H92" s="58">
        <f t="shared" si="2"/>
        <v>0</v>
      </c>
    </row>
    <row r="93" spans="1:8" s="59" customFormat="1" ht="13.5" x14ac:dyDescent="0.2">
      <c r="A93" s="100"/>
      <c r="B93" s="100" t="s">
        <v>44</v>
      </c>
      <c r="C93" s="101" t="s">
        <v>207</v>
      </c>
      <c r="D93" s="102"/>
      <c r="E93" s="102" t="s">
        <v>10</v>
      </c>
      <c r="F93" s="103">
        <v>2</v>
      </c>
      <c r="G93" s="58"/>
      <c r="H93" s="58">
        <f t="shared" si="2"/>
        <v>0</v>
      </c>
    </row>
    <row r="94" spans="1:8" s="59" customFormat="1" ht="67.5" x14ac:dyDescent="0.2">
      <c r="A94" s="100"/>
      <c r="B94" s="100" t="s">
        <v>45</v>
      </c>
      <c r="C94" s="101" t="s">
        <v>565</v>
      </c>
      <c r="D94" s="102" t="s">
        <v>209</v>
      </c>
      <c r="E94" s="102" t="s">
        <v>10</v>
      </c>
      <c r="F94" s="103">
        <v>1</v>
      </c>
      <c r="G94" s="58"/>
      <c r="H94" s="58">
        <f t="shared" si="2"/>
        <v>0</v>
      </c>
    </row>
    <row r="95" spans="1:8" s="59" customFormat="1" ht="67.5" x14ac:dyDescent="0.2">
      <c r="A95" s="100"/>
      <c r="B95" s="100" t="s">
        <v>46</v>
      </c>
      <c r="C95" s="101" t="s">
        <v>563</v>
      </c>
      <c r="D95" s="102" t="s">
        <v>200</v>
      </c>
      <c r="E95" s="102" t="s">
        <v>10</v>
      </c>
      <c r="F95" s="103">
        <v>1</v>
      </c>
      <c r="G95" s="58"/>
      <c r="H95" s="58">
        <f t="shared" si="2"/>
        <v>0</v>
      </c>
    </row>
    <row r="96" spans="1:8" s="59" customFormat="1" ht="81" x14ac:dyDescent="0.2">
      <c r="A96" s="100"/>
      <c r="B96" s="100" t="s">
        <v>47</v>
      </c>
      <c r="C96" s="101" t="s">
        <v>562</v>
      </c>
      <c r="D96" s="102" t="s">
        <v>172</v>
      </c>
      <c r="E96" s="102" t="s">
        <v>10</v>
      </c>
      <c r="F96" s="103">
        <v>1</v>
      </c>
      <c r="G96" s="58"/>
      <c r="H96" s="58">
        <f t="shared" si="2"/>
        <v>0</v>
      </c>
    </row>
    <row r="97" spans="1:8" s="59" customFormat="1" ht="13.5" x14ac:dyDescent="0.2">
      <c r="A97" s="100"/>
      <c r="B97" s="100"/>
      <c r="C97" s="101"/>
      <c r="D97" s="102"/>
      <c r="E97" s="102"/>
      <c r="F97" s="103"/>
      <c r="G97" s="58"/>
      <c r="H97" s="58"/>
    </row>
    <row r="98" spans="1:8" s="61" customFormat="1" ht="13.5" x14ac:dyDescent="0.2">
      <c r="A98" s="104" t="s">
        <v>210</v>
      </c>
      <c r="B98" s="104"/>
      <c r="C98" s="105" t="s">
        <v>215</v>
      </c>
      <c r="D98" s="106"/>
      <c r="E98" s="106"/>
      <c r="F98" s="107"/>
      <c r="G98" s="58"/>
      <c r="H98" s="58"/>
    </row>
    <row r="99" spans="1:8" s="59" customFormat="1" ht="81" x14ac:dyDescent="0.2">
      <c r="A99" s="100"/>
      <c r="B99" s="100" t="s">
        <v>48</v>
      </c>
      <c r="C99" s="101" t="s">
        <v>578</v>
      </c>
      <c r="D99" s="102" t="s">
        <v>110</v>
      </c>
      <c r="E99" s="102" t="s">
        <v>10</v>
      </c>
      <c r="F99" s="103">
        <v>4</v>
      </c>
      <c r="G99" s="58"/>
      <c r="H99" s="58">
        <f t="shared" si="2"/>
        <v>0</v>
      </c>
    </row>
    <row r="100" spans="1:8" s="59" customFormat="1" ht="67.5" x14ac:dyDescent="0.2">
      <c r="A100" s="100"/>
      <c r="B100" s="100" t="s">
        <v>49</v>
      </c>
      <c r="C100" s="101" t="s">
        <v>577</v>
      </c>
      <c r="D100" s="102" t="s">
        <v>110</v>
      </c>
      <c r="E100" s="102" t="s">
        <v>10</v>
      </c>
      <c r="F100" s="103">
        <v>2</v>
      </c>
      <c r="G100" s="58"/>
      <c r="H100" s="58">
        <f t="shared" si="2"/>
        <v>0</v>
      </c>
    </row>
    <row r="101" spans="1:8" s="59" customFormat="1" ht="13.5" x14ac:dyDescent="0.2">
      <c r="A101" s="100"/>
      <c r="B101" s="100"/>
      <c r="C101" s="101"/>
      <c r="D101" s="102"/>
      <c r="E101" s="102"/>
      <c r="F101" s="103"/>
      <c r="G101" s="58"/>
      <c r="H101" s="58"/>
    </row>
    <row r="102" spans="1:8" s="61" customFormat="1" ht="13.5" x14ac:dyDescent="0.2">
      <c r="A102" s="104" t="s">
        <v>211</v>
      </c>
      <c r="B102" s="104"/>
      <c r="C102" s="105" t="s">
        <v>216</v>
      </c>
      <c r="D102" s="106"/>
      <c r="E102" s="106"/>
      <c r="F102" s="107"/>
      <c r="G102" s="58"/>
      <c r="H102" s="58"/>
    </row>
    <row r="103" spans="1:8" s="59" customFormat="1" ht="67.5" x14ac:dyDescent="0.2">
      <c r="A103" s="100"/>
      <c r="B103" s="100" t="s">
        <v>50</v>
      </c>
      <c r="C103" s="101" t="s">
        <v>568</v>
      </c>
      <c r="D103" s="102" t="s">
        <v>118</v>
      </c>
      <c r="E103" s="102" t="s">
        <v>10</v>
      </c>
      <c r="F103" s="103">
        <v>11</v>
      </c>
      <c r="G103" s="58"/>
      <c r="H103" s="58">
        <f t="shared" si="2"/>
        <v>0</v>
      </c>
    </row>
    <row r="104" spans="1:8" s="59" customFormat="1" ht="67.5" x14ac:dyDescent="0.2">
      <c r="A104" s="100"/>
      <c r="B104" s="100" t="s">
        <v>51</v>
      </c>
      <c r="C104" s="101" t="s">
        <v>568</v>
      </c>
      <c r="D104" s="102" t="s">
        <v>218</v>
      </c>
      <c r="E104" s="102" t="s">
        <v>10</v>
      </c>
      <c r="F104" s="103">
        <v>1</v>
      </c>
      <c r="G104" s="58"/>
      <c r="H104" s="58">
        <f t="shared" si="2"/>
        <v>0</v>
      </c>
    </row>
    <row r="105" spans="1:8" s="59" customFormat="1" ht="67.5" x14ac:dyDescent="0.2">
      <c r="A105" s="100"/>
      <c r="B105" s="100" t="s">
        <v>52</v>
      </c>
      <c r="C105" s="101" t="s">
        <v>568</v>
      </c>
      <c r="D105" s="102" t="s">
        <v>219</v>
      </c>
      <c r="E105" s="102" t="s">
        <v>10</v>
      </c>
      <c r="F105" s="103">
        <v>1</v>
      </c>
      <c r="G105" s="58"/>
      <c r="H105" s="58">
        <f t="shared" si="2"/>
        <v>0</v>
      </c>
    </row>
    <row r="106" spans="1:8" s="59" customFormat="1" ht="67.5" x14ac:dyDescent="0.2">
      <c r="A106" s="100"/>
      <c r="B106" s="100" t="s">
        <v>53</v>
      </c>
      <c r="C106" s="101" t="s">
        <v>568</v>
      </c>
      <c r="D106" s="102" t="s">
        <v>220</v>
      </c>
      <c r="E106" s="102" t="s">
        <v>10</v>
      </c>
      <c r="F106" s="103">
        <v>1</v>
      </c>
      <c r="G106" s="58"/>
      <c r="H106" s="58">
        <f t="shared" si="2"/>
        <v>0</v>
      </c>
    </row>
    <row r="107" spans="1:8" s="59" customFormat="1" ht="67.5" x14ac:dyDescent="0.2">
      <c r="A107" s="100"/>
      <c r="B107" s="100" t="s">
        <v>54</v>
      </c>
      <c r="C107" s="101" t="s">
        <v>568</v>
      </c>
      <c r="D107" s="102" t="s">
        <v>229</v>
      </c>
      <c r="E107" s="102" t="s">
        <v>10</v>
      </c>
      <c r="F107" s="103">
        <v>1</v>
      </c>
      <c r="G107" s="58"/>
      <c r="H107" s="58">
        <f t="shared" si="2"/>
        <v>0</v>
      </c>
    </row>
    <row r="108" spans="1:8" s="59" customFormat="1" ht="67.5" x14ac:dyDescent="0.2">
      <c r="A108" s="100"/>
      <c r="B108" s="100" t="s">
        <v>55</v>
      </c>
      <c r="C108" s="101" t="s">
        <v>568</v>
      </c>
      <c r="D108" s="102" t="s">
        <v>221</v>
      </c>
      <c r="E108" s="102" t="s">
        <v>10</v>
      </c>
      <c r="F108" s="103">
        <v>1</v>
      </c>
      <c r="G108" s="58"/>
      <c r="H108" s="58">
        <f t="shared" si="2"/>
        <v>0</v>
      </c>
    </row>
    <row r="109" spans="1:8" s="59" customFormat="1" ht="67.5" x14ac:dyDescent="0.2">
      <c r="A109" s="100"/>
      <c r="B109" s="100" t="s">
        <v>56</v>
      </c>
      <c r="C109" s="101" t="s">
        <v>568</v>
      </c>
      <c r="D109" s="102" t="s">
        <v>222</v>
      </c>
      <c r="E109" s="102" t="s">
        <v>10</v>
      </c>
      <c r="F109" s="103">
        <v>1</v>
      </c>
      <c r="G109" s="58"/>
      <c r="H109" s="58">
        <f t="shared" si="2"/>
        <v>0</v>
      </c>
    </row>
    <row r="110" spans="1:8" s="59" customFormat="1" ht="81" x14ac:dyDescent="0.2">
      <c r="A110" s="100"/>
      <c r="B110" s="100" t="s">
        <v>57</v>
      </c>
      <c r="C110" s="101" t="s">
        <v>571</v>
      </c>
      <c r="D110" s="102" t="s">
        <v>223</v>
      </c>
      <c r="E110" s="102" t="s">
        <v>10</v>
      </c>
      <c r="F110" s="103">
        <v>3</v>
      </c>
      <c r="G110" s="58"/>
      <c r="H110" s="58">
        <f t="shared" si="2"/>
        <v>0</v>
      </c>
    </row>
    <row r="111" spans="1:8" s="59" customFormat="1" ht="40.5" x14ac:dyDescent="0.2">
      <c r="A111" s="100"/>
      <c r="B111" s="100" t="s">
        <v>58</v>
      </c>
      <c r="C111" s="101" t="s">
        <v>570</v>
      </c>
      <c r="D111" s="102" t="s">
        <v>224</v>
      </c>
      <c r="E111" s="102" t="s">
        <v>10</v>
      </c>
      <c r="F111" s="103">
        <v>2</v>
      </c>
      <c r="G111" s="58"/>
      <c r="H111" s="58">
        <f t="shared" si="2"/>
        <v>0</v>
      </c>
    </row>
    <row r="112" spans="1:8" s="59" customFormat="1" ht="54" x14ac:dyDescent="0.2">
      <c r="A112" s="100"/>
      <c r="B112" s="100" t="s">
        <v>62</v>
      </c>
      <c r="C112" s="101" t="s">
        <v>569</v>
      </c>
      <c r="D112" s="102" t="s">
        <v>230</v>
      </c>
      <c r="E112" s="102" t="s">
        <v>10</v>
      </c>
      <c r="F112" s="103">
        <v>1</v>
      </c>
      <c r="G112" s="58"/>
      <c r="H112" s="58">
        <f t="shared" si="2"/>
        <v>0</v>
      </c>
    </row>
    <row r="113" spans="1:8" s="59" customFormat="1" ht="27" x14ac:dyDescent="0.2">
      <c r="A113" s="100"/>
      <c r="B113" s="100" t="s">
        <v>24</v>
      </c>
      <c r="C113" s="101" t="s">
        <v>557</v>
      </c>
      <c r="D113" s="102" t="s">
        <v>228</v>
      </c>
      <c r="E113" s="102" t="s">
        <v>10</v>
      </c>
      <c r="F113" s="103">
        <v>4</v>
      </c>
      <c r="G113" s="58"/>
      <c r="H113" s="58">
        <f t="shared" si="2"/>
        <v>0</v>
      </c>
    </row>
    <row r="114" spans="1:8" s="59" customFormat="1" ht="27" x14ac:dyDescent="0.2">
      <c r="A114" s="100"/>
      <c r="B114" s="100" t="s">
        <v>26</v>
      </c>
      <c r="C114" s="101" t="s">
        <v>557</v>
      </c>
      <c r="D114" s="102" t="s">
        <v>231</v>
      </c>
      <c r="E114" s="102" t="s">
        <v>10</v>
      </c>
      <c r="F114" s="103">
        <v>1</v>
      </c>
      <c r="G114" s="58"/>
      <c r="H114" s="58">
        <f t="shared" si="2"/>
        <v>0</v>
      </c>
    </row>
    <row r="115" spans="1:8" s="59" customFormat="1" ht="27" x14ac:dyDescent="0.2">
      <c r="A115" s="100"/>
      <c r="B115" s="100" t="s">
        <v>126</v>
      </c>
      <c r="C115" s="101" t="s">
        <v>557</v>
      </c>
      <c r="D115" s="102" t="s">
        <v>345</v>
      </c>
      <c r="E115" s="102" t="s">
        <v>10</v>
      </c>
      <c r="F115" s="103">
        <v>1</v>
      </c>
      <c r="G115" s="58"/>
      <c r="H115" s="58">
        <f t="shared" si="2"/>
        <v>0</v>
      </c>
    </row>
    <row r="116" spans="1:8" s="59" customFormat="1" ht="27" x14ac:dyDescent="0.2">
      <c r="A116" s="100"/>
      <c r="B116" s="100" t="s">
        <v>127</v>
      </c>
      <c r="C116" s="101" t="s">
        <v>557</v>
      </c>
      <c r="D116" s="102" t="s">
        <v>232</v>
      </c>
      <c r="E116" s="102" t="s">
        <v>10</v>
      </c>
      <c r="F116" s="103">
        <v>1</v>
      </c>
      <c r="G116" s="58"/>
      <c r="H116" s="58">
        <f t="shared" si="2"/>
        <v>0</v>
      </c>
    </row>
    <row r="117" spans="1:8" s="59" customFormat="1" ht="27" x14ac:dyDescent="0.2">
      <c r="A117" s="100"/>
      <c r="B117" s="100" t="s">
        <v>128</v>
      </c>
      <c r="C117" s="101" t="s">
        <v>557</v>
      </c>
      <c r="D117" s="102" t="s">
        <v>233</v>
      </c>
      <c r="E117" s="102" t="s">
        <v>10</v>
      </c>
      <c r="F117" s="103">
        <v>1</v>
      </c>
      <c r="G117" s="58"/>
      <c r="H117" s="58">
        <f t="shared" si="2"/>
        <v>0</v>
      </c>
    </row>
    <row r="118" spans="1:8" s="59" customFormat="1" ht="13.5" x14ac:dyDescent="0.2">
      <c r="A118" s="100"/>
      <c r="B118" s="100"/>
      <c r="C118" s="101"/>
      <c r="D118" s="102"/>
      <c r="E118" s="102" t="s">
        <v>10</v>
      </c>
      <c r="F118" s="103"/>
      <c r="G118" s="58"/>
      <c r="H118" s="58"/>
    </row>
    <row r="119" spans="1:8" s="61" customFormat="1" ht="13.5" x14ac:dyDescent="0.2">
      <c r="A119" s="104" t="s">
        <v>225</v>
      </c>
      <c r="B119" s="104"/>
      <c r="C119" s="105" t="s">
        <v>226</v>
      </c>
      <c r="D119" s="106"/>
      <c r="E119" s="106"/>
      <c r="F119" s="107"/>
      <c r="G119" s="58"/>
      <c r="H119" s="58"/>
    </row>
    <row r="120" spans="1:8" s="59" customFormat="1" ht="94.5" x14ac:dyDescent="0.2">
      <c r="A120" s="100"/>
      <c r="B120" s="100" t="s">
        <v>129</v>
      </c>
      <c r="C120" s="101" t="s">
        <v>579</v>
      </c>
      <c r="D120" s="102" t="s">
        <v>227</v>
      </c>
      <c r="E120" s="102" t="s">
        <v>10</v>
      </c>
      <c r="F120" s="103">
        <v>1</v>
      </c>
      <c r="G120" s="58"/>
      <c r="H120" s="58">
        <f t="shared" si="2"/>
        <v>0</v>
      </c>
    </row>
    <row r="121" spans="1:8" s="59" customFormat="1" ht="81" x14ac:dyDescent="0.2">
      <c r="A121" s="100"/>
      <c r="B121" s="100" t="s">
        <v>130</v>
      </c>
      <c r="C121" s="101" t="s">
        <v>356</v>
      </c>
      <c r="D121" s="102" t="s">
        <v>357</v>
      </c>
      <c r="E121" s="102" t="s">
        <v>10</v>
      </c>
      <c r="F121" s="103">
        <v>2</v>
      </c>
      <c r="G121" s="58"/>
      <c r="H121" s="58">
        <f t="shared" si="2"/>
        <v>0</v>
      </c>
    </row>
    <row r="122" spans="1:8" s="59" customFormat="1" ht="67.5" x14ac:dyDescent="0.2">
      <c r="A122" s="100"/>
      <c r="B122" s="100" t="s">
        <v>131</v>
      </c>
      <c r="C122" s="101" t="s">
        <v>365</v>
      </c>
      <c r="D122" s="102" t="s">
        <v>364</v>
      </c>
      <c r="E122" s="102" t="s">
        <v>10</v>
      </c>
      <c r="F122" s="103">
        <v>1</v>
      </c>
      <c r="G122" s="58"/>
      <c r="H122" s="58">
        <f t="shared" si="2"/>
        <v>0</v>
      </c>
    </row>
    <row r="123" spans="1:8" s="59" customFormat="1" ht="40.5" x14ac:dyDescent="0.2">
      <c r="A123" s="100"/>
      <c r="B123" s="100" t="s">
        <v>132</v>
      </c>
      <c r="C123" s="101" t="s">
        <v>367</v>
      </c>
      <c r="D123" s="102" t="s">
        <v>110</v>
      </c>
      <c r="E123" s="102" t="s">
        <v>10</v>
      </c>
      <c r="F123" s="103">
        <v>1</v>
      </c>
      <c r="G123" s="58"/>
      <c r="H123" s="58">
        <f t="shared" si="2"/>
        <v>0</v>
      </c>
    </row>
    <row r="124" spans="1:8" s="59" customFormat="1" ht="94.5" x14ac:dyDescent="0.2">
      <c r="A124" s="100"/>
      <c r="B124" s="100" t="s">
        <v>234</v>
      </c>
      <c r="C124" s="101" t="s">
        <v>370</v>
      </c>
      <c r="D124" s="102" t="s">
        <v>369</v>
      </c>
      <c r="E124" s="102" t="s">
        <v>70</v>
      </c>
      <c r="F124" s="103">
        <v>1</v>
      </c>
      <c r="G124" s="58"/>
      <c r="H124" s="58">
        <f t="shared" si="2"/>
        <v>0</v>
      </c>
    </row>
    <row r="125" spans="1:8" s="59" customFormat="1" ht="67.5" x14ac:dyDescent="0.2">
      <c r="A125" s="100"/>
      <c r="B125" s="100" t="s">
        <v>235</v>
      </c>
      <c r="C125" s="101" t="s">
        <v>372</v>
      </c>
      <c r="D125" s="102" t="s">
        <v>397</v>
      </c>
      <c r="E125" s="102" t="s">
        <v>10</v>
      </c>
      <c r="F125" s="103">
        <v>1</v>
      </c>
      <c r="G125" s="58"/>
      <c r="H125" s="58">
        <f t="shared" si="2"/>
        <v>0</v>
      </c>
    </row>
    <row r="126" spans="1:8" s="59" customFormat="1" ht="54" x14ac:dyDescent="0.2">
      <c r="A126" s="100"/>
      <c r="B126" s="100" t="s">
        <v>236</v>
      </c>
      <c r="C126" s="101" t="s">
        <v>363</v>
      </c>
      <c r="D126" s="102" t="s">
        <v>362</v>
      </c>
      <c r="E126" s="102" t="s">
        <v>70</v>
      </c>
      <c r="F126" s="103">
        <v>1</v>
      </c>
      <c r="G126" s="58"/>
      <c r="H126" s="58">
        <f t="shared" si="2"/>
        <v>0</v>
      </c>
    </row>
    <row r="127" spans="1:8" s="59" customFormat="1" ht="40.5" x14ac:dyDescent="0.2">
      <c r="A127" s="100"/>
      <c r="B127" s="100" t="s">
        <v>237</v>
      </c>
      <c r="C127" s="101" t="s">
        <v>566</v>
      </c>
      <c r="D127" s="102" t="s">
        <v>354</v>
      </c>
      <c r="E127" s="102" t="s">
        <v>70</v>
      </c>
      <c r="F127" s="103">
        <v>1</v>
      </c>
      <c r="G127" s="58"/>
      <c r="H127" s="58">
        <f t="shared" si="2"/>
        <v>0</v>
      </c>
    </row>
    <row r="128" spans="1:8" s="59" customFormat="1" ht="27" x14ac:dyDescent="0.2">
      <c r="A128" s="100"/>
      <c r="B128" s="100" t="s">
        <v>238</v>
      </c>
      <c r="C128" s="101" t="s">
        <v>567</v>
      </c>
      <c r="D128" s="102" t="s">
        <v>355</v>
      </c>
      <c r="E128" s="102" t="s">
        <v>10</v>
      </c>
      <c r="F128" s="103">
        <v>1</v>
      </c>
      <c r="G128" s="58"/>
      <c r="H128" s="58">
        <f t="shared" si="2"/>
        <v>0</v>
      </c>
    </row>
    <row r="129" spans="1:8" s="59" customFormat="1" ht="13.5" x14ac:dyDescent="0.2">
      <c r="A129" s="100"/>
      <c r="B129" s="100"/>
      <c r="C129" s="101"/>
      <c r="D129" s="102"/>
      <c r="E129" s="102"/>
      <c r="F129" s="103"/>
      <c r="G129" s="58"/>
      <c r="H129" s="58"/>
    </row>
    <row r="130" spans="1:8" s="61" customFormat="1" ht="13.5" x14ac:dyDescent="0.2">
      <c r="A130" s="104" t="s">
        <v>205</v>
      </c>
      <c r="B130" s="104"/>
      <c r="C130" s="105" t="s">
        <v>241</v>
      </c>
      <c r="D130" s="106"/>
      <c r="E130" s="106"/>
      <c r="F130" s="107"/>
      <c r="G130" s="58"/>
      <c r="H130" s="58"/>
    </row>
    <row r="131" spans="1:8" s="59" customFormat="1" ht="40.5" x14ac:dyDescent="0.2">
      <c r="A131" s="100"/>
      <c r="B131" s="100" t="s">
        <v>240</v>
      </c>
      <c r="C131" s="101" t="s">
        <v>406</v>
      </c>
      <c r="D131" s="102" t="s">
        <v>123</v>
      </c>
      <c r="E131" s="102" t="s">
        <v>10</v>
      </c>
      <c r="F131" s="103">
        <v>3</v>
      </c>
      <c r="G131" s="58"/>
      <c r="H131" s="58">
        <f t="shared" si="2"/>
        <v>0</v>
      </c>
    </row>
    <row r="132" spans="1:8" s="59" customFormat="1" ht="40.5" x14ac:dyDescent="0.2">
      <c r="A132" s="100"/>
      <c r="B132" s="100" t="s">
        <v>242</v>
      </c>
      <c r="C132" s="101" t="s">
        <v>404</v>
      </c>
      <c r="D132" s="102" t="s">
        <v>124</v>
      </c>
      <c r="E132" s="102" t="s">
        <v>10</v>
      </c>
      <c r="F132" s="103">
        <v>2</v>
      </c>
      <c r="G132" s="58"/>
      <c r="H132" s="58">
        <f t="shared" si="2"/>
        <v>0</v>
      </c>
    </row>
    <row r="133" spans="1:8" s="59" customFormat="1" ht="13.5" x14ac:dyDescent="0.2">
      <c r="A133" s="100"/>
      <c r="B133" s="100" t="s">
        <v>243</v>
      </c>
      <c r="C133" s="101" t="s">
        <v>407</v>
      </c>
      <c r="D133" s="102" t="s">
        <v>125</v>
      </c>
      <c r="E133" s="102" t="s">
        <v>10</v>
      </c>
      <c r="F133" s="103">
        <v>7</v>
      </c>
      <c r="G133" s="58"/>
      <c r="H133" s="58">
        <f t="shared" si="2"/>
        <v>0</v>
      </c>
    </row>
    <row r="134" spans="1:8" s="59" customFormat="1" ht="13.5" x14ac:dyDescent="0.2">
      <c r="A134" s="100"/>
      <c r="B134" s="100" t="s">
        <v>244</v>
      </c>
      <c r="C134" s="101" t="s">
        <v>403</v>
      </c>
      <c r="D134" s="102" t="s">
        <v>125</v>
      </c>
      <c r="E134" s="102" t="s">
        <v>10</v>
      </c>
      <c r="F134" s="103">
        <v>7</v>
      </c>
      <c r="G134" s="58"/>
      <c r="H134" s="58">
        <f t="shared" si="2"/>
        <v>0</v>
      </c>
    </row>
    <row r="135" spans="1:8" s="61" customFormat="1" ht="13.5" x14ac:dyDescent="0.2">
      <c r="A135" s="104"/>
      <c r="B135" s="104"/>
      <c r="C135" s="105" t="s">
        <v>11</v>
      </c>
      <c r="D135" s="106"/>
      <c r="E135" s="106"/>
      <c r="F135" s="107"/>
      <c r="G135" s="60"/>
      <c r="H135" s="60">
        <f>SUM(H76:H134)</f>
        <v>0</v>
      </c>
    </row>
    <row r="136" spans="1:8" s="59" customFormat="1" ht="13.5" x14ac:dyDescent="0.2">
      <c r="A136" s="102"/>
      <c r="B136" s="100"/>
      <c r="C136" s="101"/>
      <c r="D136" s="102"/>
      <c r="E136" s="102"/>
      <c r="F136" s="103"/>
      <c r="G136" s="58"/>
      <c r="H136" s="58"/>
    </row>
    <row r="137" spans="1:8" s="155" customFormat="1" ht="13.5" x14ac:dyDescent="0.2">
      <c r="A137" s="172" t="s">
        <v>311</v>
      </c>
      <c r="B137" s="172">
        <v>15</v>
      </c>
      <c r="C137" s="173" t="s">
        <v>71</v>
      </c>
      <c r="D137" s="174"/>
      <c r="E137" s="174"/>
      <c r="F137" s="175"/>
      <c r="G137" s="65"/>
      <c r="H137" s="65"/>
    </row>
    <row r="138" spans="1:8" s="152" customFormat="1" ht="13.5" x14ac:dyDescent="0.2">
      <c r="A138" s="104" t="s">
        <v>197</v>
      </c>
      <c r="B138" s="164"/>
      <c r="C138" s="165" t="s">
        <v>212</v>
      </c>
      <c r="D138" s="166"/>
      <c r="E138" s="166"/>
      <c r="F138" s="167"/>
      <c r="G138" s="58"/>
      <c r="H138" s="58"/>
    </row>
    <row r="139" spans="1:8" s="59" customFormat="1" ht="81" x14ac:dyDescent="0.2">
      <c r="A139" s="100"/>
      <c r="B139" s="100" t="s">
        <v>9</v>
      </c>
      <c r="C139" s="101" t="s">
        <v>572</v>
      </c>
      <c r="D139" s="102" t="s">
        <v>68</v>
      </c>
      <c r="E139" s="102" t="s">
        <v>10</v>
      </c>
      <c r="F139" s="103">
        <v>2</v>
      </c>
      <c r="G139" s="58"/>
      <c r="H139" s="58">
        <f t="shared" si="2"/>
        <v>0</v>
      </c>
    </row>
    <row r="140" spans="1:8" s="59" customFormat="1" ht="13.5" x14ac:dyDescent="0.2">
      <c r="A140" s="100"/>
      <c r="B140" s="100" t="s">
        <v>12</v>
      </c>
      <c r="C140" s="101" t="s">
        <v>239</v>
      </c>
      <c r="D140" s="102"/>
      <c r="E140" s="102" t="s">
        <v>10</v>
      </c>
      <c r="F140" s="103">
        <v>14</v>
      </c>
      <c r="G140" s="58"/>
      <c r="H140" s="58">
        <f t="shared" si="2"/>
        <v>0</v>
      </c>
    </row>
    <row r="141" spans="1:8" s="59" customFormat="1" ht="135" x14ac:dyDescent="0.2">
      <c r="A141" s="100"/>
      <c r="B141" s="100" t="s">
        <v>13</v>
      </c>
      <c r="C141" s="101" t="s">
        <v>573</v>
      </c>
      <c r="D141" s="102" t="s">
        <v>122</v>
      </c>
      <c r="E141" s="102" t="s">
        <v>70</v>
      </c>
      <c r="F141" s="103">
        <v>1</v>
      </c>
      <c r="G141" s="58"/>
      <c r="H141" s="58">
        <f t="shared" si="2"/>
        <v>0</v>
      </c>
    </row>
    <row r="142" spans="1:8" s="59" customFormat="1" ht="67.5" x14ac:dyDescent="0.2">
      <c r="A142" s="100"/>
      <c r="B142" s="100" t="s">
        <v>14</v>
      </c>
      <c r="C142" s="101" t="s">
        <v>574</v>
      </c>
      <c r="D142" s="102" t="s">
        <v>249</v>
      </c>
      <c r="E142" s="102" t="s">
        <v>70</v>
      </c>
      <c r="F142" s="103">
        <v>2</v>
      </c>
      <c r="G142" s="58"/>
      <c r="H142" s="58">
        <f t="shared" ref="H142:H205" si="4">G142*F142</f>
        <v>0</v>
      </c>
    </row>
    <row r="143" spans="1:8" s="61" customFormat="1" ht="13.5" x14ac:dyDescent="0.2">
      <c r="A143" s="104" t="s">
        <v>198</v>
      </c>
      <c r="B143" s="104"/>
      <c r="C143" s="105" t="s">
        <v>213</v>
      </c>
      <c r="D143" s="106"/>
      <c r="E143" s="106"/>
      <c r="F143" s="107"/>
      <c r="G143" s="58"/>
      <c r="H143" s="58"/>
    </row>
    <row r="144" spans="1:8" s="59" customFormat="1" ht="148.5" x14ac:dyDescent="0.2">
      <c r="A144" s="100"/>
      <c r="B144" s="100" t="s">
        <v>15</v>
      </c>
      <c r="C144" s="101" t="s">
        <v>549</v>
      </c>
      <c r="D144" s="102" t="s">
        <v>120</v>
      </c>
      <c r="E144" s="102" t="s">
        <v>70</v>
      </c>
      <c r="F144" s="103">
        <v>1</v>
      </c>
      <c r="G144" s="58"/>
      <c r="H144" s="58">
        <f t="shared" si="4"/>
        <v>0</v>
      </c>
    </row>
    <row r="145" spans="1:8" s="59" customFormat="1" ht="54" x14ac:dyDescent="0.2">
      <c r="A145" s="100"/>
      <c r="B145" s="100" t="s">
        <v>16</v>
      </c>
      <c r="C145" s="101" t="s">
        <v>561</v>
      </c>
      <c r="D145" s="102" t="s">
        <v>341</v>
      </c>
      <c r="E145" s="102" t="s">
        <v>10</v>
      </c>
      <c r="F145" s="103">
        <v>1</v>
      </c>
      <c r="G145" s="58"/>
      <c r="H145" s="58">
        <f t="shared" si="4"/>
        <v>0</v>
      </c>
    </row>
    <row r="146" spans="1:8" s="59" customFormat="1" ht="27" x14ac:dyDescent="0.2">
      <c r="A146" s="100"/>
      <c r="B146" s="100" t="s">
        <v>17</v>
      </c>
      <c r="C146" s="101" t="s">
        <v>342</v>
      </c>
      <c r="D146" s="102" t="s">
        <v>343</v>
      </c>
      <c r="E146" s="102" t="s">
        <v>10</v>
      </c>
      <c r="F146" s="103">
        <v>1</v>
      </c>
      <c r="G146" s="58"/>
      <c r="H146" s="58">
        <f t="shared" si="4"/>
        <v>0</v>
      </c>
    </row>
    <row r="147" spans="1:8" s="59" customFormat="1" ht="81" x14ac:dyDescent="0.2">
      <c r="A147" s="100"/>
      <c r="B147" s="100" t="s">
        <v>18</v>
      </c>
      <c r="C147" s="101" t="s">
        <v>562</v>
      </c>
      <c r="D147" s="102" t="s">
        <v>199</v>
      </c>
      <c r="E147" s="102" t="s">
        <v>10</v>
      </c>
      <c r="F147" s="103">
        <v>1</v>
      </c>
      <c r="G147" s="58"/>
      <c r="H147" s="58">
        <f t="shared" si="4"/>
        <v>0</v>
      </c>
    </row>
    <row r="148" spans="1:8" s="59" customFormat="1" ht="67.5" x14ac:dyDescent="0.2">
      <c r="A148" s="100"/>
      <c r="B148" s="100" t="s">
        <v>19</v>
      </c>
      <c r="C148" s="101" t="s">
        <v>563</v>
      </c>
      <c r="D148" s="102" t="s">
        <v>201</v>
      </c>
      <c r="E148" s="102" t="s">
        <v>10</v>
      </c>
      <c r="F148" s="103">
        <v>1</v>
      </c>
      <c r="G148" s="58"/>
      <c r="H148" s="58">
        <f t="shared" si="4"/>
        <v>0</v>
      </c>
    </row>
    <row r="149" spans="1:8" s="59" customFormat="1" ht="67.5" x14ac:dyDescent="0.2">
      <c r="A149" s="100"/>
      <c r="B149" s="100" t="s">
        <v>34</v>
      </c>
      <c r="C149" s="101" t="s">
        <v>565</v>
      </c>
      <c r="D149" s="102" t="s">
        <v>246</v>
      </c>
      <c r="E149" s="102" t="s">
        <v>10</v>
      </c>
      <c r="F149" s="103">
        <v>1</v>
      </c>
      <c r="G149" s="58"/>
      <c r="H149" s="58">
        <f t="shared" si="4"/>
        <v>0</v>
      </c>
    </row>
    <row r="150" spans="1:8" s="59" customFormat="1" ht="67.5" x14ac:dyDescent="0.2">
      <c r="A150" s="100"/>
      <c r="B150" s="100" t="s">
        <v>35</v>
      </c>
      <c r="C150" s="101" t="s">
        <v>564</v>
      </c>
      <c r="D150" s="102" t="s">
        <v>203</v>
      </c>
      <c r="E150" s="102" t="s">
        <v>10</v>
      </c>
      <c r="F150" s="103">
        <v>1</v>
      </c>
      <c r="G150" s="58"/>
      <c r="H150" s="58">
        <f t="shared" si="4"/>
        <v>0</v>
      </c>
    </row>
    <row r="151" spans="1:8" s="59" customFormat="1" ht="13.5" x14ac:dyDescent="0.2">
      <c r="A151" s="100"/>
      <c r="B151" s="100"/>
      <c r="C151" s="101"/>
      <c r="D151" s="102"/>
      <c r="E151" s="102"/>
      <c r="F151" s="103"/>
      <c r="G151" s="58"/>
      <c r="H151" s="58"/>
    </row>
    <row r="152" spans="1:8" s="61" customFormat="1" ht="13.5" x14ac:dyDescent="0.2">
      <c r="A152" s="104" t="s">
        <v>204</v>
      </c>
      <c r="B152" s="104"/>
      <c r="C152" s="105" t="s">
        <v>214</v>
      </c>
      <c r="D152" s="106"/>
      <c r="E152" s="106"/>
      <c r="F152" s="107"/>
      <c r="G152" s="58"/>
      <c r="H152" s="58"/>
    </row>
    <row r="153" spans="1:8" s="59" customFormat="1" ht="81" x14ac:dyDescent="0.2">
      <c r="A153" s="100"/>
      <c r="B153" s="100" t="s">
        <v>36</v>
      </c>
      <c r="C153" s="101" t="s">
        <v>575</v>
      </c>
      <c r="D153" s="102" t="s">
        <v>208</v>
      </c>
      <c r="E153" s="102" t="s">
        <v>10</v>
      </c>
      <c r="F153" s="103">
        <v>1</v>
      </c>
      <c r="G153" s="58"/>
      <c r="H153" s="58">
        <f t="shared" ref="H153" si="5">G153*F153</f>
        <v>0</v>
      </c>
    </row>
    <row r="154" spans="1:8" s="59" customFormat="1" ht="27" x14ac:dyDescent="0.2">
      <c r="A154" s="100"/>
      <c r="B154" s="100" t="s">
        <v>41</v>
      </c>
      <c r="C154" s="101" t="s">
        <v>344</v>
      </c>
      <c r="D154" s="102" t="s">
        <v>206</v>
      </c>
      <c r="E154" s="102" t="s">
        <v>10</v>
      </c>
      <c r="F154" s="103">
        <v>1</v>
      </c>
      <c r="G154" s="58"/>
      <c r="H154" s="58">
        <f t="shared" si="4"/>
        <v>0</v>
      </c>
    </row>
    <row r="155" spans="1:8" s="59" customFormat="1" ht="67.5" x14ac:dyDescent="0.2">
      <c r="A155" s="100"/>
      <c r="B155" s="100" t="s">
        <v>42</v>
      </c>
      <c r="C155" s="101" t="s">
        <v>576</v>
      </c>
      <c r="D155" s="102" t="s">
        <v>121</v>
      </c>
      <c r="E155" s="102" t="s">
        <v>10</v>
      </c>
      <c r="F155" s="103">
        <v>1</v>
      </c>
      <c r="G155" s="58"/>
      <c r="H155" s="58">
        <f t="shared" si="4"/>
        <v>0</v>
      </c>
    </row>
    <row r="156" spans="1:8" s="59" customFormat="1" ht="13.5" x14ac:dyDescent="0.2">
      <c r="A156" s="100"/>
      <c r="B156" s="100" t="s">
        <v>44</v>
      </c>
      <c r="C156" s="101" t="s">
        <v>207</v>
      </c>
      <c r="D156" s="102"/>
      <c r="E156" s="102" t="s">
        <v>10</v>
      </c>
      <c r="F156" s="103">
        <v>2</v>
      </c>
      <c r="G156" s="58"/>
      <c r="H156" s="58">
        <f t="shared" si="4"/>
        <v>0</v>
      </c>
    </row>
    <row r="157" spans="1:8" s="59" customFormat="1" ht="67.5" x14ac:dyDescent="0.2">
      <c r="A157" s="100"/>
      <c r="B157" s="100" t="s">
        <v>45</v>
      </c>
      <c r="C157" s="101" t="s">
        <v>565</v>
      </c>
      <c r="D157" s="102" t="s">
        <v>209</v>
      </c>
      <c r="E157" s="102" t="s">
        <v>10</v>
      </c>
      <c r="F157" s="103">
        <v>1</v>
      </c>
      <c r="G157" s="58"/>
      <c r="H157" s="58">
        <f t="shared" si="4"/>
        <v>0</v>
      </c>
    </row>
    <row r="158" spans="1:8" s="59" customFormat="1" ht="67.5" x14ac:dyDescent="0.2">
      <c r="A158" s="100"/>
      <c r="B158" s="100" t="s">
        <v>46</v>
      </c>
      <c r="C158" s="101" t="s">
        <v>585</v>
      </c>
      <c r="D158" s="102" t="s">
        <v>172</v>
      </c>
      <c r="E158" s="102" t="s">
        <v>10</v>
      </c>
      <c r="F158" s="103">
        <v>1</v>
      </c>
      <c r="G158" s="58"/>
      <c r="H158" s="58">
        <f t="shared" si="4"/>
        <v>0</v>
      </c>
    </row>
    <row r="159" spans="1:8" s="59" customFormat="1" ht="81" x14ac:dyDescent="0.2">
      <c r="A159" s="100"/>
      <c r="B159" s="100" t="s">
        <v>47</v>
      </c>
      <c r="C159" s="101" t="s">
        <v>562</v>
      </c>
      <c r="D159" s="102" t="s">
        <v>172</v>
      </c>
      <c r="E159" s="102" t="s">
        <v>10</v>
      </c>
      <c r="F159" s="103">
        <v>1</v>
      </c>
      <c r="G159" s="58"/>
      <c r="H159" s="58">
        <f t="shared" si="4"/>
        <v>0</v>
      </c>
    </row>
    <row r="160" spans="1:8" s="59" customFormat="1" ht="13.5" x14ac:dyDescent="0.2">
      <c r="A160" s="100"/>
      <c r="B160" s="100"/>
      <c r="C160" s="101"/>
      <c r="D160" s="102"/>
      <c r="E160" s="102"/>
      <c r="F160" s="103"/>
      <c r="G160" s="58"/>
      <c r="H160" s="58"/>
    </row>
    <row r="161" spans="1:8" s="61" customFormat="1" ht="13.5" x14ac:dyDescent="0.2">
      <c r="A161" s="104" t="s">
        <v>210</v>
      </c>
      <c r="B161" s="104"/>
      <c r="C161" s="105" t="s">
        <v>215</v>
      </c>
      <c r="D161" s="106"/>
      <c r="E161" s="106"/>
      <c r="F161" s="107"/>
      <c r="G161" s="58"/>
      <c r="H161" s="58"/>
    </row>
    <row r="162" spans="1:8" s="59" customFormat="1" ht="81" x14ac:dyDescent="0.2">
      <c r="A162" s="100"/>
      <c r="B162" s="100" t="s">
        <v>48</v>
      </c>
      <c r="C162" s="101" t="s">
        <v>578</v>
      </c>
      <c r="D162" s="102" t="s">
        <v>172</v>
      </c>
      <c r="E162" s="102" t="s">
        <v>10</v>
      </c>
      <c r="F162" s="103">
        <v>3</v>
      </c>
      <c r="G162" s="58"/>
      <c r="H162" s="58">
        <f t="shared" si="4"/>
        <v>0</v>
      </c>
    </row>
    <row r="163" spans="1:8" s="59" customFormat="1" ht="67.5" x14ac:dyDescent="0.2">
      <c r="A163" s="100"/>
      <c r="B163" s="100" t="s">
        <v>49</v>
      </c>
      <c r="C163" s="101" t="s">
        <v>586</v>
      </c>
      <c r="D163" s="102" t="s">
        <v>248</v>
      </c>
      <c r="E163" s="102" t="s">
        <v>10</v>
      </c>
      <c r="F163" s="103">
        <v>1</v>
      </c>
      <c r="G163" s="58"/>
      <c r="H163" s="58">
        <f t="shared" si="4"/>
        <v>0</v>
      </c>
    </row>
    <row r="164" spans="1:8" s="59" customFormat="1" ht="13.5" x14ac:dyDescent="0.2">
      <c r="A164" s="100"/>
      <c r="B164" s="100"/>
      <c r="C164" s="101"/>
      <c r="D164" s="102"/>
      <c r="E164" s="102"/>
      <c r="F164" s="103"/>
      <c r="G164" s="58"/>
      <c r="H164" s="58"/>
    </row>
    <row r="165" spans="1:8" s="61" customFormat="1" ht="13.5" x14ac:dyDescent="0.2">
      <c r="A165" s="104" t="s">
        <v>211</v>
      </c>
      <c r="B165" s="104"/>
      <c r="C165" s="105" t="s">
        <v>216</v>
      </c>
      <c r="D165" s="106"/>
      <c r="E165" s="106"/>
      <c r="F165" s="107"/>
      <c r="G165" s="58"/>
      <c r="H165" s="58"/>
    </row>
    <row r="166" spans="1:8" s="59" customFormat="1" ht="67.5" x14ac:dyDescent="0.2">
      <c r="A166" s="100"/>
      <c r="B166" s="100" t="s">
        <v>50</v>
      </c>
      <c r="C166" s="101" t="s">
        <v>568</v>
      </c>
      <c r="D166" s="102" t="s">
        <v>118</v>
      </c>
      <c r="E166" s="102" t="s">
        <v>10</v>
      </c>
      <c r="F166" s="103">
        <v>10</v>
      </c>
      <c r="G166" s="58"/>
      <c r="H166" s="58">
        <f t="shared" si="4"/>
        <v>0</v>
      </c>
    </row>
    <row r="167" spans="1:8" s="59" customFormat="1" ht="67.5" x14ac:dyDescent="0.2">
      <c r="A167" s="100"/>
      <c r="B167" s="100" t="s">
        <v>51</v>
      </c>
      <c r="C167" s="101" t="s">
        <v>568</v>
      </c>
      <c r="D167" s="102" t="s">
        <v>178</v>
      </c>
      <c r="E167" s="102" t="s">
        <v>10</v>
      </c>
      <c r="F167" s="103">
        <v>2</v>
      </c>
      <c r="G167" s="58"/>
      <c r="H167" s="58">
        <f t="shared" si="4"/>
        <v>0</v>
      </c>
    </row>
    <row r="168" spans="1:8" s="59" customFormat="1" ht="67.5" x14ac:dyDescent="0.2">
      <c r="A168" s="100"/>
      <c r="B168" s="100" t="s">
        <v>52</v>
      </c>
      <c r="C168" s="101" t="s">
        <v>568</v>
      </c>
      <c r="D168" s="102" t="s">
        <v>174</v>
      </c>
      <c r="E168" s="102" t="s">
        <v>10</v>
      </c>
      <c r="F168" s="103">
        <v>1</v>
      </c>
      <c r="G168" s="58"/>
      <c r="H168" s="58">
        <f t="shared" si="4"/>
        <v>0</v>
      </c>
    </row>
    <row r="169" spans="1:8" s="59" customFormat="1" ht="67.5" x14ac:dyDescent="0.2">
      <c r="A169" s="100"/>
      <c r="B169" s="100" t="s">
        <v>53</v>
      </c>
      <c r="C169" s="101" t="s">
        <v>568</v>
      </c>
      <c r="D169" s="102" t="s">
        <v>220</v>
      </c>
      <c r="E169" s="102" t="s">
        <v>10</v>
      </c>
      <c r="F169" s="103">
        <v>1</v>
      </c>
      <c r="G169" s="58"/>
      <c r="H169" s="58">
        <f t="shared" si="4"/>
        <v>0</v>
      </c>
    </row>
    <row r="170" spans="1:8" s="59" customFormat="1" ht="67.5" x14ac:dyDescent="0.2">
      <c r="A170" s="100"/>
      <c r="B170" s="100" t="s">
        <v>54</v>
      </c>
      <c r="C170" s="101" t="s">
        <v>568</v>
      </c>
      <c r="D170" s="102" t="s">
        <v>222</v>
      </c>
      <c r="E170" s="102" t="s">
        <v>10</v>
      </c>
      <c r="F170" s="103">
        <v>1</v>
      </c>
      <c r="G170" s="58"/>
      <c r="H170" s="58">
        <f t="shared" si="4"/>
        <v>0</v>
      </c>
    </row>
    <row r="171" spans="1:8" s="59" customFormat="1" ht="81" x14ac:dyDescent="0.2">
      <c r="A171" s="100"/>
      <c r="B171" s="100" t="s">
        <v>55</v>
      </c>
      <c r="C171" s="101" t="s">
        <v>571</v>
      </c>
      <c r="D171" s="102" t="s">
        <v>223</v>
      </c>
      <c r="E171" s="102" t="s">
        <v>10</v>
      </c>
      <c r="F171" s="103">
        <v>2</v>
      </c>
      <c r="G171" s="58"/>
      <c r="H171" s="58">
        <f t="shared" si="4"/>
        <v>0</v>
      </c>
    </row>
    <row r="172" spans="1:8" s="59" customFormat="1" ht="40.5" x14ac:dyDescent="0.2">
      <c r="A172" s="100"/>
      <c r="B172" s="100" t="s">
        <v>56</v>
      </c>
      <c r="C172" s="101" t="s">
        <v>570</v>
      </c>
      <c r="D172" s="102" t="s">
        <v>224</v>
      </c>
      <c r="E172" s="102" t="s">
        <v>10</v>
      </c>
      <c r="F172" s="103">
        <v>1</v>
      </c>
      <c r="G172" s="58"/>
      <c r="H172" s="58">
        <f t="shared" si="4"/>
        <v>0</v>
      </c>
    </row>
    <row r="173" spans="1:8" s="59" customFormat="1" ht="40.5" x14ac:dyDescent="0.2">
      <c r="A173" s="100"/>
      <c r="B173" s="100" t="s">
        <v>57</v>
      </c>
      <c r="C173" s="101" t="s">
        <v>570</v>
      </c>
      <c r="D173" s="102" t="s">
        <v>250</v>
      </c>
      <c r="E173" s="102" t="s">
        <v>10</v>
      </c>
      <c r="F173" s="103">
        <v>1</v>
      </c>
      <c r="G173" s="58"/>
      <c r="H173" s="58">
        <f t="shared" si="4"/>
        <v>0</v>
      </c>
    </row>
    <row r="174" spans="1:8" s="59" customFormat="1" ht="54" x14ac:dyDescent="0.2">
      <c r="A174" s="100"/>
      <c r="B174" s="100" t="s">
        <v>58</v>
      </c>
      <c r="C174" s="101" t="s">
        <v>569</v>
      </c>
      <c r="D174" s="102" t="s">
        <v>230</v>
      </c>
      <c r="E174" s="102" t="s">
        <v>10</v>
      </c>
      <c r="F174" s="103">
        <v>1</v>
      </c>
      <c r="G174" s="58"/>
      <c r="H174" s="58">
        <f t="shared" si="4"/>
        <v>0</v>
      </c>
    </row>
    <row r="175" spans="1:8" s="59" customFormat="1" ht="27" x14ac:dyDescent="0.2">
      <c r="A175" s="100"/>
      <c r="B175" s="100" t="s">
        <v>62</v>
      </c>
      <c r="C175" s="101" t="s">
        <v>557</v>
      </c>
      <c r="D175" s="102" t="s">
        <v>228</v>
      </c>
      <c r="E175" s="102" t="s">
        <v>10</v>
      </c>
      <c r="F175" s="103">
        <v>1</v>
      </c>
      <c r="G175" s="58"/>
      <c r="H175" s="58">
        <f t="shared" si="4"/>
        <v>0</v>
      </c>
    </row>
    <row r="176" spans="1:8" s="59" customFormat="1" ht="27" x14ac:dyDescent="0.2">
      <c r="A176" s="100"/>
      <c r="B176" s="100" t="s">
        <v>24</v>
      </c>
      <c r="C176" s="101" t="s">
        <v>557</v>
      </c>
      <c r="D176" s="102" t="s">
        <v>251</v>
      </c>
      <c r="E176" s="102" t="s">
        <v>10</v>
      </c>
      <c r="F176" s="103">
        <v>1</v>
      </c>
      <c r="G176" s="58"/>
      <c r="H176" s="58">
        <f t="shared" si="4"/>
        <v>0</v>
      </c>
    </row>
    <row r="177" spans="1:8" s="59" customFormat="1" ht="27" x14ac:dyDescent="0.2">
      <c r="A177" s="100"/>
      <c r="B177" s="100" t="s">
        <v>26</v>
      </c>
      <c r="C177" s="101" t="s">
        <v>557</v>
      </c>
      <c r="D177" s="102" t="s">
        <v>252</v>
      </c>
      <c r="E177" s="102" t="s">
        <v>10</v>
      </c>
      <c r="F177" s="103">
        <v>1</v>
      </c>
      <c r="G177" s="58"/>
      <c r="H177" s="58">
        <f t="shared" si="4"/>
        <v>0</v>
      </c>
    </row>
    <row r="178" spans="1:8" s="59" customFormat="1" ht="27" x14ac:dyDescent="0.2">
      <c r="A178" s="100"/>
      <c r="B178" s="100" t="s">
        <v>126</v>
      </c>
      <c r="C178" s="101" t="s">
        <v>557</v>
      </c>
      <c r="D178" s="102" t="s">
        <v>253</v>
      </c>
      <c r="E178" s="102" t="s">
        <v>10</v>
      </c>
      <c r="F178" s="103">
        <v>1</v>
      </c>
      <c r="G178" s="58"/>
      <c r="H178" s="58">
        <f t="shared" si="4"/>
        <v>0</v>
      </c>
    </row>
    <row r="179" spans="1:8" s="59" customFormat="1" ht="27" x14ac:dyDescent="0.2">
      <c r="A179" s="100"/>
      <c r="B179" s="100" t="s">
        <v>127</v>
      </c>
      <c r="C179" s="101" t="s">
        <v>557</v>
      </c>
      <c r="D179" s="102" t="s">
        <v>254</v>
      </c>
      <c r="E179" s="102" t="s">
        <v>10</v>
      </c>
      <c r="F179" s="103">
        <v>1</v>
      </c>
      <c r="G179" s="58"/>
      <c r="H179" s="58">
        <f t="shared" si="4"/>
        <v>0</v>
      </c>
    </row>
    <row r="180" spans="1:8" s="59" customFormat="1" ht="27" x14ac:dyDescent="0.2">
      <c r="A180" s="100"/>
      <c r="B180" s="100" t="s">
        <v>128</v>
      </c>
      <c r="C180" s="101" t="s">
        <v>557</v>
      </c>
      <c r="D180" s="102" t="s">
        <v>255</v>
      </c>
      <c r="E180" s="102" t="s">
        <v>10</v>
      </c>
      <c r="F180" s="103">
        <v>1</v>
      </c>
      <c r="G180" s="58"/>
      <c r="H180" s="58">
        <f t="shared" si="4"/>
        <v>0</v>
      </c>
    </row>
    <row r="181" spans="1:8" s="59" customFormat="1" ht="13.5" x14ac:dyDescent="0.2">
      <c r="A181" s="100"/>
      <c r="B181" s="100"/>
      <c r="C181" s="101"/>
      <c r="D181" s="102"/>
      <c r="E181" s="102"/>
      <c r="F181" s="103"/>
      <c r="G181" s="58"/>
      <c r="H181" s="58"/>
    </row>
    <row r="182" spans="1:8" s="61" customFormat="1" ht="13.5" x14ac:dyDescent="0.2">
      <c r="A182" s="104" t="s">
        <v>225</v>
      </c>
      <c r="B182" s="104"/>
      <c r="C182" s="105" t="s">
        <v>226</v>
      </c>
      <c r="D182" s="106"/>
      <c r="E182" s="106"/>
      <c r="F182" s="107"/>
      <c r="G182" s="58"/>
      <c r="H182" s="58"/>
    </row>
    <row r="183" spans="1:8" s="59" customFormat="1" ht="94.5" x14ac:dyDescent="0.2">
      <c r="A183" s="100"/>
      <c r="B183" s="100" t="s">
        <v>129</v>
      </c>
      <c r="C183" s="101" t="s">
        <v>579</v>
      </c>
      <c r="D183" s="102" t="s">
        <v>227</v>
      </c>
      <c r="E183" s="102" t="s">
        <v>10</v>
      </c>
      <c r="F183" s="103">
        <v>1</v>
      </c>
      <c r="G183" s="58"/>
      <c r="H183" s="58">
        <f t="shared" si="4"/>
        <v>0</v>
      </c>
    </row>
    <row r="184" spans="1:8" s="59" customFormat="1" ht="81" x14ac:dyDescent="0.2">
      <c r="A184" s="100"/>
      <c r="B184" s="100" t="s">
        <v>130</v>
      </c>
      <c r="C184" s="101" t="s">
        <v>356</v>
      </c>
      <c r="D184" s="102" t="s">
        <v>357</v>
      </c>
      <c r="E184" s="102" t="s">
        <v>10</v>
      </c>
      <c r="F184" s="103">
        <v>2</v>
      </c>
      <c r="G184" s="58"/>
      <c r="H184" s="58">
        <f t="shared" si="4"/>
        <v>0</v>
      </c>
    </row>
    <row r="185" spans="1:8" s="59" customFormat="1" ht="67.5" x14ac:dyDescent="0.2">
      <c r="A185" s="100"/>
      <c r="B185" s="100" t="s">
        <v>131</v>
      </c>
      <c r="C185" s="101" t="s">
        <v>365</v>
      </c>
      <c r="D185" s="102" t="s">
        <v>364</v>
      </c>
      <c r="E185" s="102" t="s">
        <v>10</v>
      </c>
      <c r="F185" s="103">
        <v>1</v>
      </c>
      <c r="G185" s="58"/>
      <c r="H185" s="58">
        <f t="shared" si="4"/>
        <v>0</v>
      </c>
    </row>
    <row r="186" spans="1:8" s="59" customFormat="1" ht="40.5" x14ac:dyDescent="0.2">
      <c r="A186" s="100"/>
      <c r="B186" s="100" t="s">
        <v>132</v>
      </c>
      <c r="C186" s="101" t="s">
        <v>367</v>
      </c>
      <c r="D186" s="102" t="s">
        <v>110</v>
      </c>
      <c r="E186" s="102" t="s">
        <v>10</v>
      </c>
      <c r="F186" s="103">
        <v>1</v>
      </c>
      <c r="G186" s="58"/>
      <c r="H186" s="58">
        <f t="shared" si="4"/>
        <v>0</v>
      </c>
    </row>
    <row r="187" spans="1:8" s="59" customFormat="1" ht="94.5" x14ac:dyDescent="0.2">
      <c r="A187" s="100"/>
      <c r="B187" s="100" t="s">
        <v>234</v>
      </c>
      <c r="C187" s="101" t="s">
        <v>370</v>
      </c>
      <c r="D187" s="102" t="s">
        <v>369</v>
      </c>
      <c r="E187" s="102" t="s">
        <v>70</v>
      </c>
      <c r="F187" s="103">
        <v>1</v>
      </c>
      <c r="G187" s="58"/>
      <c r="H187" s="58">
        <f t="shared" si="4"/>
        <v>0</v>
      </c>
    </row>
    <row r="188" spans="1:8" s="59" customFormat="1" ht="67.5" x14ac:dyDescent="0.2">
      <c r="A188" s="100"/>
      <c r="B188" s="100" t="s">
        <v>235</v>
      </c>
      <c r="C188" s="101" t="s">
        <v>372</v>
      </c>
      <c r="D188" s="102" t="s">
        <v>397</v>
      </c>
      <c r="E188" s="102" t="s">
        <v>10</v>
      </c>
      <c r="F188" s="103">
        <v>1</v>
      </c>
      <c r="G188" s="58"/>
      <c r="H188" s="58">
        <f t="shared" si="4"/>
        <v>0</v>
      </c>
    </row>
    <row r="189" spans="1:8" s="59" customFormat="1" ht="54" x14ac:dyDescent="0.2">
      <c r="A189" s="100"/>
      <c r="B189" s="100" t="s">
        <v>236</v>
      </c>
      <c r="C189" s="101" t="s">
        <v>363</v>
      </c>
      <c r="D189" s="102" t="s">
        <v>362</v>
      </c>
      <c r="E189" s="102" t="s">
        <v>70</v>
      </c>
      <c r="F189" s="103">
        <v>1</v>
      </c>
      <c r="G189" s="58"/>
      <c r="H189" s="58">
        <f t="shared" si="4"/>
        <v>0</v>
      </c>
    </row>
    <row r="190" spans="1:8" s="59" customFormat="1" ht="40.5" x14ac:dyDescent="0.2">
      <c r="A190" s="100"/>
      <c r="B190" s="100" t="s">
        <v>237</v>
      </c>
      <c r="C190" s="101" t="s">
        <v>566</v>
      </c>
      <c r="D190" s="102" t="s">
        <v>354</v>
      </c>
      <c r="E190" s="102" t="s">
        <v>70</v>
      </c>
      <c r="F190" s="103">
        <v>1</v>
      </c>
      <c r="G190" s="58"/>
      <c r="H190" s="58">
        <f t="shared" si="4"/>
        <v>0</v>
      </c>
    </row>
    <row r="191" spans="1:8" s="59" customFormat="1" ht="27" x14ac:dyDescent="0.2">
      <c r="A191" s="100"/>
      <c r="B191" s="100" t="s">
        <v>238</v>
      </c>
      <c r="C191" s="101" t="s">
        <v>567</v>
      </c>
      <c r="D191" s="102" t="s">
        <v>355</v>
      </c>
      <c r="E191" s="102" t="s">
        <v>10</v>
      </c>
      <c r="F191" s="103">
        <v>1</v>
      </c>
      <c r="G191" s="58"/>
      <c r="H191" s="58">
        <f t="shared" si="4"/>
        <v>0</v>
      </c>
    </row>
    <row r="192" spans="1:8" s="59" customFormat="1" ht="13.5" x14ac:dyDescent="0.2">
      <c r="A192" s="100"/>
      <c r="B192" s="100"/>
      <c r="C192" s="101"/>
      <c r="D192" s="102"/>
      <c r="E192" s="102"/>
      <c r="F192" s="103"/>
      <c r="G192" s="58"/>
      <c r="H192" s="58"/>
    </row>
    <row r="193" spans="1:8" s="61" customFormat="1" ht="13.5" x14ac:dyDescent="0.2">
      <c r="A193" s="104" t="s">
        <v>205</v>
      </c>
      <c r="B193" s="104"/>
      <c r="C193" s="105" t="s">
        <v>241</v>
      </c>
      <c r="D193" s="106"/>
      <c r="E193" s="106"/>
      <c r="F193" s="107"/>
      <c r="G193" s="58"/>
      <c r="H193" s="58"/>
    </row>
    <row r="194" spans="1:8" s="59" customFormat="1" ht="40.5" x14ac:dyDescent="0.2">
      <c r="A194" s="100"/>
      <c r="B194" s="100" t="s">
        <v>240</v>
      </c>
      <c r="C194" s="101" t="s">
        <v>406</v>
      </c>
      <c r="D194" s="102" t="s">
        <v>123</v>
      </c>
      <c r="E194" s="102" t="s">
        <v>10</v>
      </c>
      <c r="F194" s="103">
        <v>3</v>
      </c>
      <c r="G194" s="58"/>
      <c r="H194" s="58">
        <f t="shared" si="4"/>
        <v>0</v>
      </c>
    </row>
    <row r="195" spans="1:8" s="59" customFormat="1" ht="40.5" x14ac:dyDescent="0.2">
      <c r="A195" s="100"/>
      <c r="B195" s="100" t="s">
        <v>242</v>
      </c>
      <c r="C195" s="101" t="s">
        <v>404</v>
      </c>
      <c r="D195" s="102" t="s">
        <v>124</v>
      </c>
      <c r="E195" s="102" t="s">
        <v>10</v>
      </c>
      <c r="F195" s="103">
        <v>2</v>
      </c>
      <c r="G195" s="58"/>
      <c r="H195" s="58">
        <f t="shared" si="4"/>
        <v>0</v>
      </c>
    </row>
    <row r="196" spans="1:8" s="59" customFormat="1" ht="13.5" x14ac:dyDescent="0.2">
      <c r="A196" s="100"/>
      <c r="B196" s="100" t="s">
        <v>243</v>
      </c>
      <c r="C196" s="101" t="s">
        <v>407</v>
      </c>
      <c r="D196" s="102" t="s">
        <v>125</v>
      </c>
      <c r="E196" s="102" t="s">
        <v>10</v>
      </c>
      <c r="F196" s="103">
        <v>7</v>
      </c>
      <c r="G196" s="58"/>
      <c r="H196" s="58">
        <f t="shared" si="4"/>
        <v>0</v>
      </c>
    </row>
    <row r="197" spans="1:8" s="59" customFormat="1" ht="13.5" x14ac:dyDescent="0.2">
      <c r="A197" s="100"/>
      <c r="B197" s="100" t="s">
        <v>244</v>
      </c>
      <c r="C197" s="101" t="s">
        <v>403</v>
      </c>
      <c r="D197" s="102" t="s">
        <v>125</v>
      </c>
      <c r="E197" s="102" t="s">
        <v>10</v>
      </c>
      <c r="F197" s="103">
        <v>7</v>
      </c>
      <c r="G197" s="58"/>
      <c r="H197" s="58">
        <f t="shared" si="4"/>
        <v>0</v>
      </c>
    </row>
    <row r="198" spans="1:8" s="61" customFormat="1" ht="13.5" x14ac:dyDescent="0.2">
      <c r="A198" s="104"/>
      <c r="B198" s="104"/>
      <c r="C198" s="105" t="s">
        <v>11</v>
      </c>
      <c r="D198" s="106"/>
      <c r="E198" s="106"/>
      <c r="F198" s="107"/>
      <c r="G198" s="60"/>
      <c r="H198" s="60">
        <f>SUM(H139:H197)</f>
        <v>0</v>
      </c>
    </row>
    <row r="199" spans="1:8" s="59" customFormat="1" ht="13.5" x14ac:dyDescent="0.2">
      <c r="A199" s="100"/>
      <c r="B199" s="100"/>
      <c r="C199" s="101"/>
      <c r="D199" s="102"/>
      <c r="E199" s="102"/>
      <c r="F199" s="103"/>
      <c r="G199" s="58"/>
      <c r="H199" s="58"/>
    </row>
    <row r="200" spans="1:8" s="157" customFormat="1" ht="13.5" x14ac:dyDescent="0.2">
      <c r="A200" s="176" t="s">
        <v>311</v>
      </c>
      <c r="B200" s="176">
        <v>16</v>
      </c>
      <c r="C200" s="177" t="s">
        <v>71</v>
      </c>
      <c r="D200" s="178"/>
      <c r="E200" s="178"/>
      <c r="F200" s="179"/>
      <c r="G200" s="156"/>
      <c r="H200" s="156"/>
    </row>
    <row r="201" spans="1:8" s="152" customFormat="1" ht="13.5" x14ac:dyDescent="0.2">
      <c r="A201" s="104" t="s">
        <v>197</v>
      </c>
      <c r="B201" s="164"/>
      <c r="C201" s="165" t="s">
        <v>212</v>
      </c>
      <c r="D201" s="166"/>
      <c r="E201" s="166"/>
      <c r="F201" s="167"/>
      <c r="G201" s="58"/>
      <c r="H201" s="58"/>
    </row>
    <row r="202" spans="1:8" s="59" customFormat="1" ht="81" x14ac:dyDescent="0.2">
      <c r="A202" s="100"/>
      <c r="B202" s="100" t="s">
        <v>9</v>
      </c>
      <c r="C202" s="101" t="s">
        <v>572</v>
      </c>
      <c r="D202" s="102" t="s">
        <v>68</v>
      </c>
      <c r="E202" s="102" t="s">
        <v>10</v>
      </c>
      <c r="F202" s="103">
        <v>2</v>
      </c>
      <c r="G202" s="58"/>
      <c r="H202" s="58">
        <f t="shared" si="4"/>
        <v>0</v>
      </c>
    </row>
    <row r="203" spans="1:8" s="59" customFormat="1" ht="13.5" x14ac:dyDescent="0.2">
      <c r="A203" s="100"/>
      <c r="B203" s="100" t="s">
        <v>12</v>
      </c>
      <c r="C203" s="101" t="s">
        <v>239</v>
      </c>
      <c r="D203" s="102"/>
      <c r="E203" s="102" t="s">
        <v>10</v>
      </c>
      <c r="F203" s="103">
        <v>14</v>
      </c>
      <c r="G203" s="58"/>
      <c r="H203" s="58">
        <f t="shared" si="4"/>
        <v>0</v>
      </c>
    </row>
    <row r="204" spans="1:8" s="59" customFormat="1" ht="135" x14ac:dyDescent="0.2">
      <c r="A204" s="100"/>
      <c r="B204" s="100" t="s">
        <v>13</v>
      </c>
      <c r="C204" s="101" t="s">
        <v>573</v>
      </c>
      <c r="D204" s="102" t="s">
        <v>122</v>
      </c>
      <c r="E204" s="102" t="s">
        <v>70</v>
      </c>
      <c r="F204" s="103">
        <v>1</v>
      </c>
      <c r="G204" s="58"/>
      <c r="H204" s="58">
        <f t="shared" si="4"/>
        <v>0</v>
      </c>
    </row>
    <row r="205" spans="1:8" s="59" customFormat="1" ht="67.5" x14ac:dyDescent="0.2">
      <c r="A205" s="100"/>
      <c r="B205" s="100" t="s">
        <v>14</v>
      </c>
      <c r="C205" s="101" t="s">
        <v>574</v>
      </c>
      <c r="D205" s="102" t="s">
        <v>249</v>
      </c>
      <c r="E205" s="102" t="s">
        <v>70</v>
      </c>
      <c r="F205" s="103">
        <v>2</v>
      </c>
      <c r="G205" s="58"/>
      <c r="H205" s="58">
        <f t="shared" si="4"/>
        <v>0</v>
      </c>
    </row>
    <row r="206" spans="1:8" s="59" customFormat="1" ht="13.5" x14ac:dyDescent="0.2">
      <c r="A206" s="100"/>
      <c r="B206" s="100"/>
      <c r="C206" s="101"/>
      <c r="D206" s="102"/>
      <c r="E206" s="102"/>
      <c r="F206" s="103"/>
      <c r="G206" s="58"/>
      <c r="H206" s="58"/>
    </row>
    <row r="207" spans="1:8" s="61" customFormat="1" ht="13.5" x14ac:dyDescent="0.2">
      <c r="A207" s="104" t="s">
        <v>198</v>
      </c>
      <c r="B207" s="104"/>
      <c r="C207" s="105" t="s">
        <v>213</v>
      </c>
      <c r="D207" s="106"/>
      <c r="E207" s="106"/>
      <c r="F207" s="107"/>
      <c r="G207" s="58"/>
      <c r="H207" s="58"/>
    </row>
    <row r="208" spans="1:8" s="59" customFormat="1" ht="148.5" x14ac:dyDescent="0.2">
      <c r="A208" s="100"/>
      <c r="B208" s="100" t="s">
        <v>15</v>
      </c>
      <c r="C208" s="101" t="s">
        <v>549</v>
      </c>
      <c r="D208" s="102" t="s">
        <v>120</v>
      </c>
      <c r="E208" s="102" t="s">
        <v>70</v>
      </c>
      <c r="F208" s="103">
        <v>1</v>
      </c>
      <c r="G208" s="58"/>
      <c r="H208" s="58">
        <f t="shared" ref="H208:H268" si="6">G208*F208</f>
        <v>0</v>
      </c>
    </row>
    <row r="209" spans="1:8" s="59" customFormat="1" ht="54" x14ac:dyDescent="0.2">
      <c r="A209" s="100"/>
      <c r="B209" s="100" t="s">
        <v>16</v>
      </c>
      <c r="C209" s="101" t="s">
        <v>561</v>
      </c>
      <c r="D209" s="102" t="s">
        <v>341</v>
      </c>
      <c r="E209" s="102" t="s">
        <v>10</v>
      </c>
      <c r="F209" s="103">
        <v>1</v>
      </c>
      <c r="G209" s="58"/>
      <c r="H209" s="58">
        <f t="shared" si="6"/>
        <v>0</v>
      </c>
    </row>
    <row r="210" spans="1:8" s="59" customFormat="1" ht="27" x14ac:dyDescent="0.2">
      <c r="A210" s="100"/>
      <c r="B210" s="100" t="s">
        <v>17</v>
      </c>
      <c r="C210" s="101" t="s">
        <v>342</v>
      </c>
      <c r="D210" s="102" t="s">
        <v>343</v>
      </c>
      <c r="E210" s="102" t="s">
        <v>10</v>
      </c>
      <c r="F210" s="103">
        <v>1</v>
      </c>
      <c r="G210" s="58"/>
      <c r="H210" s="58">
        <f t="shared" si="6"/>
        <v>0</v>
      </c>
    </row>
    <row r="211" spans="1:8" s="59" customFormat="1" ht="67.5" x14ac:dyDescent="0.2">
      <c r="A211" s="100"/>
      <c r="B211" s="100" t="s">
        <v>18</v>
      </c>
      <c r="C211" s="101" t="s">
        <v>587</v>
      </c>
      <c r="D211" s="102" t="s">
        <v>256</v>
      </c>
      <c r="E211" s="102" t="s">
        <v>10</v>
      </c>
      <c r="F211" s="103">
        <v>1</v>
      </c>
      <c r="G211" s="58"/>
      <c r="H211" s="58">
        <f t="shared" si="6"/>
        <v>0</v>
      </c>
    </row>
    <row r="212" spans="1:8" s="59" customFormat="1" ht="81" x14ac:dyDescent="0.2">
      <c r="A212" s="100"/>
      <c r="B212" s="100" t="s">
        <v>19</v>
      </c>
      <c r="C212" s="101" t="s">
        <v>562</v>
      </c>
      <c r="D212" s="102" t="s">
        <v>199</v>
      </c>
      <c r="E212" s="102" t="s">
        <v>10</v>
      </c>
      <c r="F212" s="103">
        <v>1</v>
      </c>
      <c r="G212" s="58"/>
      <c r="H212" s="58">
        <f t="shared" si="6"/>
        <v>0</v>
      </c>
    </row>
    <row r="213" spans="1:8" s="59" customFormat="1" ht="67.5" x14ac:dyDescent="0.2">
      <c r="A213" s="100"/>
      <c r="B213" s="100" t="s">
        <v>34</v>
      </c>
      <c r="C213" s="101" t="s">
        <v>563</v>
      </c>
      <c r="D213" s="102" t="s">
        <v>201</v>
      </c>
      <c r="E213" s="102" t="s">
        <v>10</v>
      </c>
      <c r="F213" s="103">
        <v>1</v>
      </c>
      <c r="G213" s="58"/>
      <c r="H213" s="58">
        <f t="shared" si="6"/>
        <v>0</v>
      </c>
    </row>
    <row r="214" spans="1:8" s="59" customFormat="1" ht="67.5" x14ac:dyDescent="0.2">
      <c r="A214" s="100"/>
      <c r="B214" s="100" t="s">
        <v>35</v>
      </c>
      <c r="C214" s="101" t="s">
        <v>565</v>
      </c>
      <c r="D214" s="102" t="s">
        <v>246</v>
      </c>
      <c r="E214" s="102" t="s">
        <v>10</v>
      </c>
      <c r="F214" s="103">
        <v>1</v>
      </c>
      <c r="G214" s="58"/>
      <c r="H214" s="58">
        <f t="shared" si="6"/>
        <v>0</v>
      </c>
    </row>
    <row r="215" spans="1:8" s="59" customFormat="1" ht="67.5" x14ac:dyDescent="0.2">
      <c r="A215" s="100"/>
      <c r="B215" s="100" t="s">
        <v>36</v>
      </c>
      <c r="C215" s="101" t="s">
        <v>564</v>
      </c>
      <c r="D215" s="102" t="s">
        <v>203</v>
      </c>
      <c r="E215" s="102" t="s">
        <v>10</v>
      </c>
      <c r="F215" s="103">
        <v>1</v>
      </c>
      <c r="G215" s="58"/>
      <c r="H215" s="58">
        <f t="shared" si="6"/>
        <v>0</v>
      </c>
    </row>
    <row r="216" spans="1:8" s="59" customFormat="1" ht="67.5" x14ac:dyDescent="0.2">
      <c r="A216" s="100"/>
      <c r="B216" s="100" t="s">
        <v>41</v>
      </c>
      <c r="C216" s="101" t="s">
        <v>585</v>
      </c>
      <c r="D216" s="102" t="s">
        <v>172</v>
      </c>
      <c r="E216" s="102" t="s">
        <v>10</v>
      </c>
      <c r="F216" s="103">
        <v>1</v>
      </c>
      <c r="G216" s="58"/>
      <c r="H216" s="58">
        <f t="shared" ref="H216" si="7">G216*F216</f>
        <v>0</v>
      </c>
    </row>
    <row r="217" spans="1:8" s="59" customFormat="1" ht="13.5" x14ac:dyDescent="0.2">
      <c r="A217" s="100"/>
      <c r="B217" s="100"/>
      <c r="C217" s="101"/>
      <c r="D217" s="102"/>
      <c r="E217" s="102"/>
      <c r="F217" s="103"/>
      <c r="G217" s="58"/>
      <c r="H217" s="58"/>
    </row>
    <row r="218" spans="1:8" s="61" customFormat="1" ht="13.5" x14ac:dyDescent="0.2">
      <c r="A218" s="104" t="s">
        <v>204</v>
      </c>
      <c r="B218" s="104"/>
      <c r="C218" s="105" t="s">
        <v>214</v>
      </c>
      <c r="D218" s="106"/>
      <c r="E218" s="106"/>
      <c r="F218" s="107"/>
      <c r="G218" s="58"/>
      <c r="H218" s="58"/>
    </row>
    <row r="219" spans="1:8" s="59" customFormat="1" ht="81" x14ac:dyDescent="0.2">
      <c r="A219" s="100"/>
      <c r="B219" s="100" t="s">
        <v>42</v>
      </c>
      <c r="C219" s="101" t="s">
        <v>575</v>
      </c>
      <c r="D219" s="102" t="s">
        <v>208</v>
      </c>
      <c r="E219" s="102" t="s">
        <v>10</v>
      </c>
      <c r="F219" s="103">
        <v>1</v>
      </c>
      <c r="G219" s="58"/>
      <c r="H219" s="58">
        <f t="shared" ref="H219" si="8">G219*F219</f>
        <v>0</v>
      </c>
    </row>
    <row r="220" spans="1:8" s="59" customFormat="1" ht="27" x14ac:dyDescent="0.2">
      <c r="A220" s="100"/>
      <c r="B220" s="100" t="s">
        <v>44</v>
      </c>
      <c r="C220" s="101" t="s">
        <v>344</v>
      </c>
      <c r="D220" s="102" t="s">
        <v>206</v>
      </c>
      <c r="E220" s="102" t="s">
        <v>10</v>
      </c>
      <c r="F220" s="103">
        <v>1</v>
      </c>
      <c r="G220" s="58"/>
      <c r="H220" s="58">
        <f t="shared" si="6"/>
        <v>0</v>
      </c>
    </row>
    <row r="221" spans="1:8" s="59" customFormat="1" ht="67.5" x14ac:dyDescent="0.2">
      <c r="A221" s="100"/>
      <c r="B221" s="100" t="s">
        <v>45</v>
      </c>
      <c r="C221" s="101" t="s">
        <v>576</v>
      </c>
      <c r="D221" s="102" t="s">
        <v>121</v>
      </c>
      <c r="E221" s="102" t="s">
        <v>10</v>
      </c>
      <c r="F221" s="103">
        <v>1</v>
      </c>
      <c r="G221" s="58"/>
      <c r="H221" s="58">
        <f t="shared" si="6"/>
        <v>0</v>
      </c>
    </row>
    <row r="222" spans="1:8" s="59" customFormat="1" ht="13.5" x14ac:dyDescent="0.2">
      <c r="A222" s="100"/>
      <c r="B222" s="100" t="s">
        <v>46</v>
      </c>
      <c r="C222" s="101" t="s">
        <v>207</v>
      </c>
      <c r="D222" s="102"/>
      <c r="E222" s="102" t="s">
        <v>10</v>
      </c>
      <c r="F222" s="103">
        <v>2</v>
      </c>
      <c r="G222" s="58"/>
      <c r="H222" s="58">
        <f t="shared" si="6"/>
        <v>0</v>
      </c>
    </row>
    <row r="223" spans="1:8" s="59" customFormat="1" ht="67.5" x14ac:dyDescent="0.2">
      <c r="A223" s="100"/>
      <c r="B223" s="100" t="s">
        <v>47</v>
      </c>
      <c r="C223" s="101" t="s">
        <v>565</v>
      </c>
      <c r="D223" s="102" t="s">
        <v>257</v>
      </c>
      <c r="E223" s="102" t="s">
        <v>10</v>
      </c>
      <c r="F223" s="103">
        <v>1</v>
      </c>
      <c r="G223" s="58"/>
      <c r="H223" s="58">
        <f t="shared" si="6"/>
        <v>0</v>
      </c>
    </row>
    <row r="224" spans="1:8" s="59" customFormat="1" ht="67.5" x14ac:dyDescent="0.2">
      <c r="A224" s="100"/>
      <c r="B224" s="100" t="s">
        <v>48</v>
      </c>
      <c r="C224" s="101" t="s">
        <v>563</v>
      </c>
      <c r="D224" s="102" t="s">
        <v>247</v>
      </c>
      <c r="E224" s="102" t="s">
        <v>10</v>
      </c>
      <c r="F224" s="103">
        <v>1</v>
      </c>
      <c r="G224" s="58"/>
      <c r="H224" s="58">
        <f t="shared" si="6"/>
        <v>0</v>
      </c>
    </row>
    <row r="225" spans="1:8" s="59" customFormat="1" ht="81" x14ac:dyDescent="0.2">
      <c r="A225" s="100"/>
      <c r="B225" s="100" t="s">
        <v>49</v>
      </c>
      <c r="C225" s="101" t="s">
        <v>562</v>
      </c>
      <c r="D225" s="102" t="s">
        <v>172</v>
      </c>
      <c r="E225" s="102" t="s">
        <v>10</v>
      </c>
      <c r="F225" s="103">
        <v>1</v>
      </c>
      <c r="G225" s="58"/>
      <c r="H225" s="58">
        <f t="shared" si="6"/>
        <v>0</v>
      </c>
    </row>
    <row r="226" spans="1:8" s="59" customFormat="1" ht="13.5" x14ac:dyDescent="0.2">
      <c r="A226" s="100"/>
      <c r="B226" s="100"/>
      <c r="C226" s="101"/>
      <c r="D226" s="102"/>
      <c r="E226" s="102"/>
      <c r="F226" s="103"/>
      <c r="G226" s="58"/>
      <c r="H226" s="58"/>
    </row>
    <row r="227" spans="1:8" s="61" customFormat="1" ht="13.5" x14ac:dyDescent="0.2">
      <c r="A227" s="104" t="s">
        <v>210</v>
      </c>
      <c r="B227" s="104"/>
      <c r="C227" s="105" t="s">
        <v>215</v>
      </c>
      <c r="D227" s="106"/>
      <c r="E227" s="106"/>
      <c r="F227" s="107"/>
      <c r="G227" s="58"/>
      <c r="H227" s="58"/>
    </row>
    <row r="228" spans="1:8" s="59" customFormat="1" ht="81" x14ac:dyDescent="0.2">
      <c r="A228" s="100"/>
      <c r="B228" s="100" t="s">
        <v>50</v>
      </c>
      <c r="C228" s="101" t="s">
        <v>578</v>
      </c>
      <c r="D228" s="102" t="s">
        <v>172</v>
      </c>
      <c r="E228" s="102" t="s">
        <v>10</v>
      </c>
      <c r="F228" s="103">
        <v>4</v>
      </c>
      <c r="G228" s="58"/>
      <c r="H228" s="58">
        <f t="shared" si="6"/>
        <v>0</v>
      </c>
    </row>
    <row r="229" spans="1:8" s="59" customFormat="1" ht="67.5" x14ac:dyDescent="0.2">
      <c r="A229" s="100"/>
      <c r="B229" s="100" t="s">
        <v>51</v>
      </c>
      <c r="C229" s="101" t="s">
        <v>586</v>
      </c>
      <c r="D229" s="102" t="s">
        <v>172</v>
      </c>
      <c r="E229" s="102" t="s">
        <v>10</v>
      </c>
      <c r="F229" s="103">
        <v>2</v>
      </c>
      <c r="G229" s="58"/>
      <c r="H229" s="58">
        <f t="shared" si="6"/>
        <v>0</v>
      </c>
    </row>
    <row r="230" spans="1:8" s="59" customFormat="1" ht="13.5" x14ac:dyDescent="0.2">
      <c r="A230" s="100"/>
      <c r="B230" s="100"/>
      <c r="C230" s="101"/>
      <c r="D230" s="102"/>
      <c r="E230" s="102"/>
      <c r="F230" s="103"/>
      <c r="G230" s="58"/>
      <c r="H230" s="58"/>
    </row>
    <row r="231" spans="1:8" s="61" customFormat="1" ht="13.5" x14ac:dyDescent="0.2">
      <c r="A231" s="104" t="s">
        <v>211</v>
      </c>
      <c r="B231" s="104"/>
      <c r="C231" s="105" t="s">
        <v>216</v>
      </c>
      <c r="D231" s="106"/>
      <c r="E231" s="106"/>
      <c r="F231" s="107"/>
      <c r="G231" s="58"/>
      <c r="H231" s="58"/>
    </row>
    <row r="232" spans="1:8" s="59" customFormat="1" ht="67.5" x14ac:dyDescent="0.2">
      <c r="A232" s="100"/>
      <c r="B232" s="100" t="s">
        <v>52</v>
      </c>
      <c r="C232" s="101" t="s">
        <v>568</v>
      </c>
      <c r="D232" s="102" t="s">
        <v>118</v>
      </c>
      <c r="E232" s="102" t="s">
        <v>10</v>
      </c>
      <c r="F232" s="103">
        <v>9</v>
      </c>
      <c r="G232" s="58"/>
      <c r="H232" s="58">
        <f t="shared" si="6"/>
        <v>0</v>
      </c>
    </row>
    <row r="233" spans="1:8" s="59" customFormat="1" ht="67.5" x14ac:dyDescent="0.2">
      <c r="A233" s="100"/>
      <c r="B233" s="100" t="s">
        <v>53</v>
      </c>
      <c r="C233" s="101" t="s">
        <v>568</v>
      </c>
      <c r="D233" s="102" t="s">
        <v>266</v>
      </c>
      <c r="E233" s="102" t="s">
        <v>10</v>
      </c>
      <c r="F233" s="103">
        <v>1</v>
      </c>
      <c r="G233" s="58"/>
      <c r="H233" s="58">
        <f t="shared" si="6"/>
        <v>0</v>
      </c>
    </row>
    <row r="234" spans="1:8" s="59" customFormat="1" ht="67.5" x14ac:dyDescent="0.2">
      <c r="A234" s="100"/>
      <c r="B234" s="100" t="s">
        <v>54</v>
      </c>
      <c r="C234" s="101" t="s">
        <v>568</v>
      </c>
      <c r="D234" s="102" t="s">
        <v>258</v>
      </c>
      <c r="E234" s="102" t="s">
        <v>10</v>
      </c>
      <c r="F234" s="103">
        <v>1</v>
      </c>
      <c r="G234" s="58"/>
      <c r="H234" s="58">
        <f t="shared" si="6"/>
        <v>0</v>
      </c>
    </row>
    <row r="235" spans="1:8" s="59" customFormat="1" ht="67.5" x14ac:dyDescent="0.2">
      <c r="A235" s="100"/>
      <c r="B235" s="100" t="s">
        <v>55</v>
      </c>
      <c r="C235" s="101" t="s">
        <v>568</v>
      </c>
      <c r="D235" s="102" t="s">
        <v>259</v>
      </c>
      <c r="E235" s="102" t="s">
        <v>10</v>
      </c>
      <c r="F235" s="103">
        <v>1</v>
      </c>
      <c r="G235" s="58"/>
      <c r="H235" s="58">
        <f t="shared" si="6"/>
        <v>0</v>
      </c>
    </row>
    <row r="236" spans="1:8" s="59" customFormat="1" ht="67.5" x14ac:dyDescent="0.2">
      <c r="A236" s="100"/>
      <c r="B236" s="100" t="s">
        <v>56</v>
      </c>
      <c r="C236" s="101" t="s">
        <v>568</v>
      </c>
      <c r="D236" s="102" t="s">
        <v>220</v>
      </c>
      <c r="E236" s="102" t="s">
        <v>10</v>
      </c>
      <c r="F236" s="103">
        <v>1</v>
      </c>
      <c r="G236" s="58"/>
      <c r="H236" s="58">
        <f t="shared" si="6"/>
        <v>0</v>
      </c>
    </row>
    <row r="237" spans="1:8" s="59" customFormat="1" ht="67.5" x14ac:dyDescent="0.2">
      <c r="A237" s="100"/>
      <c r="B237" s="100" t="s">
        <v>57</v>
      </c>
      <c r="C237" s="101" t="s">
        <v>568</v>
      </c>
      <c r="D237" s="102" t="s">
        <v>222</v>
      </c>
      <c r="E237" s="102" t="s">
        <v>10</v>
      </c>
      <c r="F237" s="103">
        <v>1</v>
      </c>
      <c r="G237" s="58"/>
      <c r="H237" s="58">
        <f t="shared" si="6"/>
        <v>0</v>
      </c>
    </row>
    <row r="238" spans="1:8" s="59" customFormat="1" ht="67.5" x14ac:dyDescent="0.2">
      <c r="A238" s="100"/>
      <c r="B238" s="100" t="s">
        <v>58</v>
      </c>
      <c r="C238" s="101" t="s">
        <v>568</v>
      </c>
      <c r="D238" s="102" t="s">
        <v>260</v>
      </c>
      <c r="E238" s="102" t="s">
        <v>10</v>
      </c>
      <c r="F238" s="103">
        <v>1</v>
      </c>
      <c r="G238" s="58"/>
      <c r="H238" s="58">
        <f t="shared" si="6"/>
        <v>0</v>
      </c>
    </row>
    <row r="239" spans="1:8" s="59" customFormat="1" ht="67.5" x14ac:dyDescent="0.2">
      <c r="A239" s="100"/>
      <c r="B239" s="100" t="s">
        <v>62</v>
      </c>
      <c r="C239" s="101" t="s">
        <v>568</v>
      </c>
      <c r="D239" s="102" t="s">
        <v>265</v>
      </c>
      <c r="E239" s="102" t="s">
        <v>10</v>
      </c>
      <c r="F239" s="103">
        <v>1</v>
      </c>
      <c r="G239" s="58"/>
      <c r="H239" s="58">
        <f t="shared" si="6"/>
        <v>0</v>
      </c>
    </row>
    <row r="240" spans="1:8" s="59" customFormat="1" ht="67.5" x14ac:dyDescent="0.2">
      <c r="A240" s="100"/>
      <c r="B240" s="100" t="s">
        <v>24</v>
      </c>
      <c r="C240" s="101" t="s">
        <v>568</v>
      </c>
      <c r="D240" s="102" t="s">
        <v>259</v>
      </c>
      <c r="E240" s="102" t="s">
        <v>10</v>
      </c>
      <c r="F240" s="103">
        <v>1</v>
      </c>
      <c r="G240" s="58"/>
      <c r="H240" s="58">
        <f t="shared" si="6"/>
        <v>0</v>
      </c>
    </row>
    <row r="241" spans="1:8" s="59" customFormat="1" ht="67.5" x14ac:dyDescent="0.2">
      <c r="A241" s="100"/>
      <c r="B241" s="100" t="s">
        <v>26</v>
      </c>
      <c r="C241" s="101" t="s">
        <v>568</v>
      </c>
      <c r="D241" s="102" t="s">
        <v>261</v>
      </c>
      <c r="E241" s="102" t="s">
        <v>10</v>
      </c>
      <c r="F241" s="103">
        <v>1</v>
      </c>
      <c r="G241" s="58"/>
      <c r="H241" s="58">
        <f t="shared" si="6"/>
        <v>0</v>
      </c>
    </row>
    <row r="242" spans="1:8" s="59" customFormat="1" ht="67.5" x14ac:dyDescent="0.2">
      <c r="A242" s="100"/>
      <c r="B242" s="100" t="s">
        <v>126</v>
      </c>
      <c r="C242" s="101" t="s">
        <v>568</v>
      </c>
      <c r="D242" s="102" t="s">
        <v>220</v>
      </c>
      <c r="E242" s="102" t="s">
        <v>10</v>
      </c>
      <c r="F242" s="103">
        <v>1</v>
      </c>
      <c r="G242" s="58"/>
      <c r="H242" s="58">
        <f t="shared" si="6"/>
        <v>0</v>
      </c>
    </row>
    <row r="243" spans="1:8" s="59" customFormat="1" ht="81" x14ac:dyDescent="0.2">
      <c r="A243" s="100"/>
      <c r="B243" s="100" t="s">
        <v>127</v>
      </c>
      <c r="C243" s="101" t="s">
        <v>571</v>
      </c>
      <c r="D243" s="102" t="s">
        <v>223</v>
      </c>
      <c r="E243" s="102" t="s">
        <v>10</v>
      </c>
      <c r="F243" s="103">
        <v>2</v>
      </c>
      <c r="G243" s="58"/>
      <c r="H243" s="58">
        <f t="shared" si="6"/>
        <v>0</v>
      </c>
    </row>
    <row r="244" spans="1:8" s="59" customFormat="1" ht="40.5" x14ac:dyDescent="0.2">
      <c r="A244" s="100"/>
      <c r="B244" s="100" t="s">
        <v>128</v>
      </c>
      <c r="C244" s="101" t="s">
        <v>570</v>
      </c>
      <c r="D244" s="102" t="s">
        <v>224</v>
      </c>
      <c r="E244" s="102" t="s">
        <v>10</v>
      </c>
      <c r="F244" s="103">
        <v>1</v>
      </c>
      <c r="G244" s="58"/>
      <c r="H244" s="58">
        <f t="shared" si="6"/>
        <v>0</v>
      </c>
    </row>
    <row r="245" spans="1:8" s="59" customFormat="1" ht="54" x14ac:dyDescent="0.2">
      <c r="A245" s="100"/>
      <c r="B245" s="100" t="s">
        <v>129</v>
      </c>
      <c r="C245" s="101" t="s">
        <v>569</v>
      </c>
      <c r="D245" s="102" t="s">
        <v>230</v>
      </c>
      <c r="E245" s="102" t="s">
        <v>10</v>
      </c>
      <c r="F245" s="103">
        <v>3</v>
      </c>
      <c r="G245" s="58"/>
      <c r="H245" s="58">
        <f t="shared" si="6"/>
        <v>0</v>
      </c>
    </row>
    <row r="246" spans="1:8" s="59" customFormat="1" ht="27" x14ac:dyDescent="0.2">
      <c r="A246" s="100"/>
      <c r="B246" s="100" t="s">
        <v>130</v>
      </c>
      <c r="C246" s="101" t="s">
        <v>557</v>
      </c>
      <c r="D246" s="102" t="s">
        <v>262</v>
      </c>
      <c r="E246" s="102" t="s">
        <v>10</v>
      </c>
      <c r="F246" s="103">
        <v>1</v>
      </c>
      <c r="G246" s="58"/>
      <c r="H246" s="58">
        <f t="shared" si="6"/>
        <v>0</v>
      </c>
    </row>
    <row r="247" spans="1:8" s="59" customFormat="1" ht="27" x14ac:dyDescent="0.2">
      <c r="A247" s="100"/>
      <c r="B247" s="100" t="s">
        <v>131</v>
      </c>
      <c r="C247" s="101" t="s">
        <v>557</v>
      </c>
      <c r="D247" s="102" t="s">
        <v>263</v>
      </c>
      <c r="E247" s="102" t="s">
        <v>10</v>
      </c>
      <c r="F247" s="103">
        <v>1</v>
      </c>
      <c r="G247" s="58"/>
      <c r="H247" s="58">
        <f t="shared" si="6"/>
        <v>0</v>
      </c>
    </row>
    <row r="248" spans="1:8" s="59" customFormat="1" ht="27" x14ac:dyDescent="0.2">
      <c r="A248" s="100"/>
      <c r="B248" s="100" t="s">
        <v>132</v>
      </c>
      <c r="C248" s="101" t="s">
        <v>557</v>
      </c>
      <c r="D248" s="102" t="s">
        <v>267</v>
      </c>
      <c r="E248" s="102" t="s">
        <v>10</v>
      </c>
      <c r="F248" s="103">
        <v>1</v>
      </c>
      <c r="G248" s="58"/>
      <c r="H248" s="58">
        <f t="shared" si="6"/>
        <v>0</v>
      </c>
    </row>
    <row r="249" spans="1:8" s="59" customFormat="1" ht="27" x14ac:dyDescent="0.2">
      <c r="A249" s="100"/>
      <c r="B249" s="100" t="s">
        <v>234</v>
      </c>
      <c r="C249" s="101" t="s">
        <v>557</v>
      </c>
      <c r="D249" s="102" t="s">
        <v>264</v>
      </c>
      <c r="E249" s="102" t="s">
        <v>10</v>
      </c>
      <c r="F249" s="103">
        <v>1</v>
      </c>
      <c r="G249" s="58"/>
      <c r="H249" s="58">
        <f t="shared" si="6"/>
        <v>0</v>
      </c>
    </row>
    <row r="250" spans="1:8" s="59" customFormat="1" ht="27" x14ac:dyDescent="0.2">
      <c r="A250" s="100"/>
      <c r="B250" s="100" t="s">
        <v>235</v>
      </c>
      <c r="C250" s="101" t="s">
        <v>557</v>
      </c>
      <c r="D250" s="102" t="s">
        <v>252</v>
      </c>
      <c r="E250" s="102" t="s">
        <v>10</v>
      </c>
      <c r="F250" s="103">
        <v>1</v>
      </c>
      <c r="G250" s="58"/>
      <c r="H250" s="58">
        <f t="shared" si="6"/>
        <v>0</v>
      </c>
    </row>
    <row r="251" spans="1:8" s="59" customFormat="1" ht="13.5" x14ac:dyDescent="0.2">
      <c r="A251" s="100"/>
      <c r="B251" s="100"/>
      <c r="C251" s="101"/>
      <c r="D251" s="102"/>
      <c r="E251" s="102"/>
      <c r="F251" s="103"/>
      <c r="G251" s="58"/>
      <c r="H251" s="58"/>
    </row>
    <row r="252" spans="1:8" s="61" customFormat="1" ht="13.5" x14ac:dyDescent="0.2">
      <c r="A252" s="104" t="s">
        <v>225</v>
      </c>
      <c r="B252" s="104"/>
      <c r="C252" s="105" t="s">
        <v>226</v>
      </c>
      <c r="D252" s="106"/>
      <c r="E252" s="106"/>
      <c r="F252" s="107"/>
      <c r="G252" s="58"/>
      <c r="H252" s="58"/>
    </row>
    <row r="253" spans="1:8" s="59" customFormat="1" ht="94.5" x14ac:dyDescent="0.2">
      <c r="A253" s="100"/>
      <c r="B253" s="100" t="s">
        <v>236</v>
      </c>
      <c r="C253" s="101" t="s">
        <v>579</v>
      </c>
      <c r="D253" s="102" t="s">
        <v>227</v>
      </c>
      <c r="E253" s="102" t="s">
        <v>10</v>
      </c>
      <c r="F253" s="103">
        <v>1</v>
      </c>
      <c r="G253" s="58"/>
      <c r="H253" s="58">
        <f t="shared" si="6"/>
        <v>0</v>
      </c>
    </row>
    <row r="254" spans="1:8" s="59" customFormat="1" ht="81" x14ac:dyDescent="0.2">
      <c r="A254" s="100"/>
      <c r="B254" s="100" t="s">
        <v>237</v>
      </c>
      <c r="C254" s="101" t="s">
        <v>356</v>
      </c>
      <c r="D254" s="102" t="s">
        <v>357</v>
      </c>
      <c r="E254" s="102" t="s">
        <v>10</v>
      </c>
      <c r="F254" s="103">
        <v>2</v>
      </c>
      <c r="G254" s="58"/>
      <c r="H254" s="58">
        <f t="shared" si="6"/>
        <v>0</v>
      </c>
    </row>
    <row r="255" spans="1:8" s="59" customFormat="1" ht="67.5" x14ac:dyDescent="0.2">
      <c r="A255" s="100"/>
      <c r="B255" s="100" t="s">
        <v>238</v>
      </c>
      <c r="C255" s="101" t="s">
        <v>365</v>
      </c>
      <c r="D255" s="102" t="s">
        <v>364</v>
      </c>
      <c r="E255" s="102" t="s">
        <v>10</v>
      </c>
      <c r="F255" s="103">
        <v>1</v>
      </c>
      <c r="G255" s="58"/>
      <c r="H255" s="58">
        <f t="shared" si="6"/>
        <v>0</v>
      </c>
    </row>
    <row r="256" spans="1:8" s="59" customFormat="1" ht="40.5" x14ac:dyDescent="0.2">
      <c r="A256" s="100"/>
      <c r="B256" s="100" t="s">
        <v>240</v>
      </c>
      <c r="C256" s="101" t="s">
        <v>367</v>
      </c>
      <c r="D256" s="102" t="s">
        <v>110</v>
      </c>
      <c r="E256" s="102" t="s">
        <v>10</v>
      </c>
      <c r="F256" s="103">
        <v>1</v>
      </c>
      <c r="G256" s="58"/>
      <c r="H256" s="58">
        <f t="shared" si="6"/>
        <v>0</v>
      </c>
    </row>
    <row r="257" spans="1:8" s="59" customFormat="1" ht="94.5" x14ac:dyDescent="0.2">
      <c r="A257" s="100"/>
      <c r="B257" s="100" t="s">
        <v>242</v>
      </c>
      <c r="C257" s="101" t="s">
        <v>370</v>
      </c>
      <c r="D257" s="102" t="s">
        <v>369</v>
      </c>
      <c r="E257" s="102" t="s">
        <v>70</v>
      </c>
      <c r="F257" s="103">
        <v>1</v>
      </c>
      <c r="G257" s="58"/>
      <c r="H257" s="58">
        <f t="shared" si="6"/>
        <v>0</v>
      </c>
    </row>
    <row r="258" spans="1:8" s="59" customFormat="1" ht="67.5" x14ac:dyDescent="0.2">
      <c r="A258" s="100"/>
      <c r="B258" s="100" t="s">
        <v>243</v>
      </c>
      <c r="C258" s="101" t="s">
        <v>372</v>
      </c>
      <c r="D258" s="102" t="s">
        <v>397</v>
      </c>
      <c r="E258" s="102" t="s">
        <v>10</v>
      </c>
      <c r="F258" s="103">
        <v>1</v>
      </c>
      <c r="G258" s="58"/>
      <c r="H258" s="58">
        <f t="shared" si="6"/>
        <v>0</v>
      </c>
    </row>
    <row r="259" spans="1:8" s="59" customFormat="1" ht="54" x14ac:dyDescent="0.2">
      <c r="A259" s="100"/>
      <c r="B259" s="100" t="s">
        <v>244</v>
      </c>
      <c r="C259" s="101" t="s">
        <v>363</v>
      </c>
      <c r="D259" s="102" t="s">
        <v>362</v>
      </c>
      <c r="E259" s="102" t="s">
        <v>70</v>
      </c>
      <c r="F259" s="103">
        <v>1</v>
      </c>
      <c r="G259" s="58"/>
      <c r="H259" s="58">
        <f t="shared" si="6"/>
        <v>0</v>
      </c>
    </row>
    <row r="260" spans="1:8" s="59" customFormat="1" ht="40.5" x14ac:dyDescent="0.2">
      <c r="A260" s="100"/>
      <c r="B260" s="100" t="s">
        <v>245</v>
      </c>
      <c r="C260" s="101" t="s">
        <v>566</v>
      </c>
      <c r="D260" s="102" t="s">
        <v>354</v>
      </c>
      <c r="E260" s="102" t="s">
        <v>70</v>
      </c>
      <c r="F260" s="103">
        <v>1</v>
      </c>
      <c r="G260" s="58"/>
      <c r="H260" s="58">
        <f t="shared" si="6"/>
        <v>0</v>
      </c>
    </row>
    <row r="261" spans="1:8" s="59" customFormat="1" ht="27" x14ac:dyDescent="0.2">
      <c r="A261" s="100"/>
      <c r="B261" s="100" t="s">
        <v>346</v>
      </c>
      <c r="C261" s="101" t="s">
        <v>567</v>
      </c>
      <c r="D261" s="102" t="s">
        <v>355</v>
      </c>
      <c r="E261" s="102" t="s">
        <v>10</v>
      </c>
      <c r="F261" s="103">
        <v>1</v>
      </c>
      <c r="G261" s="58"/>
      <c r="H261" s="58">
        <f t="shared" si="6"/>
        <v>0</v>
      </c>
    </row>
    <row r="262" spans="1:8" s="59" customFormat="1" ht="13.5" x14ac:dyDescent="0.2">
      <c r="A262" s="100"/>
      <c r="B262" s="100"/>
      <c r="C262" s="101"/>
      <c r="D262" s="102"/>
      <c r="E262" s="102"/>
      <c r="F262" s="103"/>
      <c r="G262" s="58"/>
      <c r="H262" s="58"/>
    </row>
    <row r="263" spans="1:8" s="59" customFormat="1" ht="13.5" x14ac:dyDescent="0.2">
      <c r="A263" s="100"/>
      <c r="B263" s="100"/>
      <c r="C263" s="101"/>
      <c r="D263" s="102"/>
      <c r="E263" s="102"/>
      <c r="F263" s="103"/>
      <c r="G263" s="58"/>
      <c r="H263" s="58"/>
    </row>
    <row r="264" spans="1:8" s="61" customFormat="1" ht="13.5" x14ac:dyDescent="0.2">
      <c r="A264" s="104" t="s">
        <v>205</v>
      </c>
      <c r="B264" s="104"/>
      <c r="C264" s="105" t="s">
        <v>241</v>
      </c>
      <c r="D264" s="106"/>
      <c r="E264" s="106"/>
      <c r="F264" s="107"/>
      <c r="G264" s="58"/>
      <c r="H264" s="58"/>
    </row>
    <row r="265" spans="1:8" s="59" customFormat="1" ht="40.5" x14ac:dyDescent="0.2">
      <c r="A265" s="100"/>
      <c r="B265" s="100" t="s">
        <v>347</v>
      </c>
      <c r="C265" s="101" t="s">
        <v>406</v>
      </c>
      <c r="D265" s="102" t="s">
        <v>123</v>
      </c>
      <c r="E265" s="102" t="s">
        <v>10</v>
      </c>
      <c r="F265" s="103">
        <v>3</v>
      </c>
      <c r="G265" s="58"/>
      <c r="H265" s="58">
        <f t="shared" si="6"/>
        <v>0</v>
      </c>
    </row>
    <row r="266" spans="1:8" s="59" customFormat="1" ht="40.5" x14ac:dyDescent="0.2">
      <c r="A266" s="100"/>
      <c r="B266" s="100" t="s">
        <v>348</v>
      </c>
      <c r="C266" s="101" t="s">
        <v>404</v>
      </c>
      <c r="D266" s="102" t="s">
        <v>124</v>
      </c>
      <c r="E266" s="102" t="s">
        <v>10</v>
      </c>
      <c r="F266" s="103">
        <v>2</v>
      </c>
      <c r="G266" s="58"/>
      <c r="H266" s="58">
        <f t="shared" si="6"/>
        <v>0</v>
      </c>
    </row>
    <row r="267" spans="1:8" s="59" customFormat="1" ht="13.5" x14ac:dyDescent="0.2">
      <c r="A267" s="100"/>
      <c r="B267" s="100" t="s">
        <v>349</v>
      </c>
      <c r="C267" s="101" t="s">
        <v>407</v>
      </c>
      <c r="D267" s="102" t="s">
        <v>125</v>
      </c>
      <c r="E267" s="102" t="s">
        <v>10</v>
      </c>
      <c r="F267" s="103">
        <v>7</v>
      </c>
      <c r="G267" s="58"/>
      <c r="H267" s="58">
        <f t="shared" si="6"/>
        <v>0</v>
      </c>
    </row>
    <row r="268" spans="1:8" s="59" customFormat="1" ht="13.5" x14ac:dyDescent="0.2">
      <c r="A268" s="100"/>
      <c r="B268" s="100" t="s">
        <v>350</v>
      </c>
      <c r="C268" s="101" t="s">
        <v>403</v>
      </c>
      <c r="D268" s="102" t="s">
        <v>125</v>
      </c>
      <c r="E268" s="102" t="s">
        <v>10</v>
      </c>
      <c r="F268" s="103">
        <v>7</v>
      </c>
      <c r="G268" s="58"/>
      <c r="H268" s="58">
        <f t="shared" si="6"/>
        <v>0</v>
      </c>
    </row>
    <row r="269" spans="1:8" s="61" customFormat="1" ht="13.5" x14ac:dyDescent="0.2">
      <c r="A269" s="104"/>
      <c r="B269" s="104"/>
      <c r="C269" s="105" t="s">
        <v>11</v>
      </c>
      <c r="D269" s="106"/>
      <c r="E269" s="106"/>
      <c r="F269" s="107"/>
      <c r="G269" s="60"/>
      <c r="H269" s="60">
        <f>SUM(H202:H268)</f>
        <v>0</v>
      </c>
    </row>
    <row r="270" spans="1:8" s="59" customFormat="1" ht="13.5" x14ac:dyDescent="0.2">
      <c r="A270" s="100"/>
      <c r="B270" s="100"/>
      <c r="C270" s="101"/>
      <c r="D270" s="102"/>
      <c r="E270" s="102"/>
      <c r="F270" s="103"/>
      <c r="G270" s="58"/>
      <c r="H270" s="58"/>
    </row>
    <row r="271" spans="1:8" s="53" customFormat="1" ht="13.5" x14ac:dyDescent="0.2">
      <c r="A271" s="94"/>
      <c r="B271" s="94"/>
      <c r="C271" s="95" t="s">
        <v>289</v>
      </c>
      <c r="D271" s="94"/>
      <c r="E271" s="94"/>
      <c r="F271" s="94"/>
      <c r="G271" s="52"/>
      <c r="H271" s="52"/>
    </row>
    <row r="272" spans="1:8" s="62" customFormat="1" ht="13.5" x14ac:dyDescent="0.2">
      <c r="A272" s="100"/>
      <c r="B272" s="100"/>
      <c r="C272" s="108"/>
      <c r="D272" s="109"/>
      <c r="E272" s="102"/>
      <c r="F272" s="103"/>
      <c r="G272" s="58"/>
      <c r="H272" s="58"/>
    </row>
    <row r="273" spans="1:8" s="57" customFormat="1" ht="13.5" x14ac:dyDescent="0.2">
      <c r="A273" s="162" t="s">
        <v>311</v>
      </c>
      <c r="B273" s="162">
        <v>27</v>
      </c>
      <c r="C273" s="99" t="s">
        <v>133</v>
      </c>
      <c r="D273" s="98"/>
      <c r="E273" s="98"/>
      <c r="F273" s="163"/>
      <c r="G273" s="67"/>
      <c r="H273" s="67"/>
    </row>
    <row r="274" spans="1:8" s="152" customFormat="1" ht="13.5" x14ac:dyDescent="0.2">
      <c r="A274" s="104" t="s">
        <v>197</v>
      </c>
      <c r="B274" s="164"/>
      <c r="C274" s="165" t="s">
        <v>212</v>
      </c>
      <c r="D274" s="166"/>
      <c r="E274" s="166"/>
      <c r="F274" s="167"/>
      <c r="G274" s="58"/>
      <c r="H274" s="58"/>
    </row>
    <row r="275" spans="1:8" s="59" customFormat="1" ht="81" x14ac:dyDescent="0.2">
      <c r="A275" s="100"/>
      <c r="B275" s="100" t="s">
        <v>9</v>
      </c>
      <c r="C275" s="101" t="s">
        <v>572</v>
      </c>
      <c r="D275" s="102" t="s">
        <v>68</v>
      </c>
      <c r="E275" s="102" t="s">
        <v>10</v>
      </c>
      <c r="F275" s="103">
        <v>3</v>
      </c>
      <c r="G275" s="58"/>
      <c r="H275" s="58">
        <f t="shared" ref="H275:H335" si="9">G275*F275</f>
        <v>0</v>
      </c>
    </row>
    <row r="276" spans="1:8" s="59" customFormat="1" ht="13.5" x14ac:dyDescent="0.2">
      <c r="A276" s="100"/>
      <c r="B276" s="100" t="s">
        <v>12</v>
      </c>
      <c r="C276" s="101" t="s">
        <v>239</v>
      </c>
      <c r="D276" s="102"/>
      <c r="E276" s="102" t="s">
        <v>10</v>
      </c>
      <c r="F276" s="103">
        <v>24</v>
      </c>
      <c r="G276" s="58"/>
      <c r="H276" s="58">
        <f t="shared" si="9"/>
        <v>0</v>
      </c>
    </row>
    <row r="277" spans="1:8" s="59" customFormat="1" ht="135" x14ac:dyDescent="0.2">
      <c r="A277" s="100"/>
      <c r="B277" s="100" t="s">
        <v>13</v>
      </c>
      <c r="C277" s="101" t="s">
        <v>573</v>
      </c>
      <c r="D277" s="102" t="s">
        <v>122</v>
      </c>
      <c r="E277" s="102" t="s">
        <v>70</v>
      </c>
      <c r="F277" s="103">
        <v>1</v>
      </c>
      <c r="G277" s="58"/>
      <c r="H277" s="58">
        <f t="shared" si="9"/>
        <v>0</v>
      </c>
    </row>
    <row r="278" spans="1:8" s="59" customFormat="1" ht="67.5" x14ac:dyDescent="0.2">
      <c r="A278" s="100"/>
      <c r="B278" s="100" t="s">
        <v>14</v>
      </c>
      <c r="C278" s="101" t="s">
        <v>574</v>
      </c>
      <c r="D278" s="102" t="s">
        <v>249</v>
      </c>
      <c r="E278" s="102" t="s">
        <v>70</v>
      </c>
      <c r="F278" s="103">
        <v>2</v>
      </c>
      <c r="G278" s="58"/>
      <c r="H278" s="58">
        <f t="shared" si="9"/>
        <v>0</v>
      </c>
    </row>
    <row r="279" spans="1:8" s="59" customFormat="1" ht="13.5" x14ac:dyDescent="0.2">
      <c r="A279" s="100"/>
      <c r="B279" s="100"/>
      <c r="C279" s="101"/>
      <c r="D279" s="102"/>
      <c r="E279" s="102"/>
      <c r="F279" s="103"/>
      <c r="G279" s="58"/>
      <c r="H279" s="58"/>
    </row>
    <row r="280" spans="1:8" s="61" customFormat="1" ht="13.5" x14ac:dyDescent="0.2">
      <c r="A280" s="104" t="s">
        <v>204</v>
      </c>
      <c r="B280" s="104"/>
      <c r="C280" s="105" t="s">
        <v>214</v>
      </c>
      <c r="D280" s="106"/>
      <c r="E280" s="106"/>
      <c r="F280" s="107"/>
      <c r="G280" s="58"/>
      <c r="H280" s="58"/>
    </row>
    <row r="281" spans="1:8" s="59" customFormat="1" ht="81" x14ac:dyDescent="0.2">
      <c r="A281" s="100"/>
      <c r="B281" s="100" t="s">
        <v>15</v>
      </c>
      <c r="C281" s="101" t="s">
        <v>575</v>
      </c>
      <c r="D281" s="102" t="s">
        <v>208</v>
      </c>
      <c r="E281" s="102" t="s">
        <v>10</v>
      </c>
      <c r="F281" s="103">
        <v>1</v>
      </c>
      <c r="G281" s="58"/>
      <c r="H281" s="58">
        <f t="shared" ref="H281" si="10">G281*F281</f>
        <v>0</v>
      </c>
    </row>
    <row r="282" spans="1:8" s="59" customFormat="1" ht="27" x14ac:dyDescent="0.2">
      <c r="A282" s="100"/>
      <c r="B282" s="100" t="s">
        <v>16</v>
      </c>
      <c r="C282" s="101" t="s">
        <v>344</v>
      </c>
      <c r="D282" s="102" t="s">
        <v>206</v>
      </c>
      <c r="E282" s="102" t="s">
        <v>10</v>
      </c>
      <c r="F282" s="103">
        <v>1</v>
      </c>
      <c r="G282" s="58"/>
      <c r="H282" s="58">
        <f t="shared" si="9"/>
        <v>0</v>
      </c>
    </row>
    <row r="283" spans="1:8" s="59" customFormat="1" ht="67.5" x14ac:dyDescent="0.2">
      <c r="A283" s="100"/>
      <c r="B283" s="100" t="s">
        <v>17</v>
      </c>
      <c r="C283" s="101" t="s">
        <v>576</v>
      </c>
      <c r="D283" s="102" t="s">
        <v>121</v>
      </c>
      <c r="E283" s="102" t="s">
        <v>10</v>
      </c>
      <c r="F283" s="103">
        <v>1</v>
      </c>
      <c r="G283" s="58"/>
      <c r="H283" s="58">
        <f t="shared" si="9"/>
        <v>0</v>
      </c>
    </row>
    <row r="284" spans="1:8" s="59" customFormat="1" ht="13.5" x14ac:dyDescent="0.2">
      <c r="A284" s="100"/>
      <c r="B284" s="100" t="s">
        <v>18</v>
      </c>
      <c r="C284" s="101" t="s">
        <v>207</v>
      </c>
      <c r="D284" s="102"/>
      <c r="E284" s="102" t="s">
        <v>10</v>
      </c>
      <c r="F284" s="103">
        <v>2</v>
      </c>
      <c r="G284" s="58"/>
      <c r="H284" s="58">
        <f t="shared" si="9"/>
        <v>0</v>
      </c>
    </row>
    <row r="285" spans="1:8" s="59" customFormat="1" ht="67.5" x14ac:dyDescent="0.2">
      <c r="A285" s="100"/>
      <c r="B285" s="100" t="s">
        <v>19</v>
      </c>
      <c r="C285" s="101" t="s">
        <v>565</v>
      </c>
      <c r="D285" s="102" t="s">
        <v>209</v>
      </c>
      <c r="E285" s="102" t="s">
        <v>10</v>
      </c>
      <c r="F285" s="103">
        <v>1</v>
      </c>
      <c r="G285" s="58"/>
      <c r="H285" s="58">
        <f t="shared" si="9"/>
        <v>0</v>
      </c>
    </row>
    <row r="286" spans="1:8" s="59" customFormat="1" ht="67.5" x14ac:dyDescent="0.2">
      <c r="A286" s="100"/>
      <c r="B286" s="100" t="s">
        <v>34</v>
      </c>
      <c r="C286" s="101" t="s">
        <v>586</v>
      </c>
      <c r="D286" s="102" t="s">
        <v>172</v>
      </c>
      <c r="E286" s="102" t="s">
        <v>10</v>
      </c>
      <c r="F286" s="103">
        <v>1</v>
      </c>
      <c r="G286" s="58"/>
      <c r="H286" s="58">
        <f t="shared" si="9"/>
        <v>0</v>
      </c>
    </row>
    <row r="287" spans="1:8" s="59" customFormat="1" ht="81" x14ac:dyDescent="0.2">
      <c r="A287" s="100"/>
      <c r="B287" s="100" t="s">
        <v>35</v>
      </c>
      <c r="C287" s="101" t="s">
        <v>562</v>
      </c>
      <c r="D287" s="102" t="s">
        <v>172</v>
      </c>
      <c r="E287" s="102" t="s">
        <v>10</v>
      </c>
      <c r="F287" s="103">
        <v>1</v>
      </c>
      <c r="G287" s="58"/>
      <c r="H287" s="58">
        <f t="shared" si="9"/>
        <v>0</v>
      </c>
    </row>
    <row r="288" spans="1:8" s="59" customFormat="1" ht="13.5" x14ac:dyDescent="0.2">
      <c r="A288" s="100"/>
      <c r="B288" s="100"/>
      <c r="C288" s="101"/>
      <c r="D288" s="102"/>
      <c r="E288" s="102"/>
      <c r="F288" s="103"/>
      <c r="G288" s="58"/>
      <c r="H288" s="58"/>
    </row>
    <row r="289" spans="1:8" s="61" customFormat="1" ht="13.5" x14ac:dyDescent="0.2">
      <c r="A289" s="104" t="s">
        <v>210</v>
      </c>
      <c r="B289" s="104"/>
      <c r="C289" s="105" t="s">
        <v>215</v>
      </c>
      <c r="D289" s="106"/>
      <c r="E289" s="106"/>
      <c r="F289" s="107"/>
      <c r="G289" s="58"/>
      <c r="H289" s="58"/>
    </row>
    <row r="290" spans="1:8" s="59" customFormat="1" ht="81" x14ac:dyDescent="0.2">
      <c r="A290" s="100"/>
      <c r="B290" s="100" t="s">
        <v>36</v>
      </c>
      <c r="C290" s="101" t="s">
        <v>578</v>
      </c>
      <c r="D290" s="102" t="s">
        <v>172</v>
      </c>
      <c r="E290" s="102" t="s">
        <v>10</v>
      </c>
      <c r="F290" s="103">
        <v>4</v>
      </c>
      <c r="G290" s="58"/>
      <c r="H290" s="58">
        <f t="shared" si="9"/>
        <v>0</v>
      </c>
    </row>
    <row r="291" spans="1:8" s="59" customFormat="1" ht="67.5" x14ac:dyDescent="0.2">
      <c r="A291" s="100"/>
      <c r="B291" s="100" t="s">
        <v>41</v>
      </c>
      <c r="C291" s="101" t="s">
        <v>563</v>
      </c>
      <c r="D291" s="102" t="s">
        <v>200</v>
      </c>
      <c r="E291" s="102" t="s">
        <v>10</v>
      </c>
      <c r="F291" s="103">
        <v>1</v>
      </c>
      <c r="G291" s="58"/>
      <c r="H291" s="58">
        <f t="shared" si="9"/>
        <v>0</v>
      </c>
    </row>
    <row r="292" spans="1:8" s="59" customFormat="1" ht="67.5" x14ac:dyDescent="0.2">
      <c r="A292" s="100"/>
      <c r="B292" s="100" t="s">
        <v>42</v>
      </c>
      <c r="C292" s="101" t="s">
        <v>565</v>
      </c>
      <c r="D292" s="102" t="s">
        <v>209</v>
      </c>
      <c r="E292" s="102" t="s">
        <v>10</v>
      </c>
      <c r="F292" s="103">
        <v>1</v>
      </c>
      <c r="G292" s="58"/>
      <c r="H292" s="58">
        <f t="shared" si="9"/>
        <v>0</v>
      </c>
    </row>
    <row r="293" spans="1:8" s="59" customFormat="1" ht="81" x14ac:dyDescent="0.2">
      <c r="A293" s="100"/>
      <c r="B293" s="100" t="s">
        <v>44</v>
      </c>
      <c r="C293" s="101" t="s">
        <v>588</v>
      </c>
      <c r="D293" s="102" t="s">
        <v>268</v>
      </c>
      <c r="E293" s="102" t="s">
        <v>10</v>
      </c>
      <c r="F293" s="103">
        <v>1</v>
      </c>
      <c r="G293" s="58"/>
      <c r="H293" s="58">
        <f t="shared" si="9"/>
        <v>0</v>
      </c>
    </row>
    <row r="294" spans="1:8" s="59" customFormat="1" ht="108" x14ac:dyDescent="0.2">
      <c r="A294" s="100"/>
      <c r="B294" s="100" t="s">
        <v>45</v>
      </c>
      <c r="C294" s="101" t="s">
        <v>589</v>
      </c>
      <c r="D294" s="102" t="s">
        <v>351</v>
      </c>
      <c r="E294" s="102" t="s">
        <v>10</v>
      </c>
      <c r="F294" s="103">
        <v>1</v>
      </c>
      <c r="G294" s="58"/>
      <c r="H294" s="58">
        <f t="shared" ref="H294" si="11">G294*F294</f>
        <v>0</v>
      </c>
    </row>
    <row r="295" spans="1:8" s="59" customFormat="1" ht="13.5" x14ac:dyDescent="0.2">
      <c r="A295" s="100"/>
      <c r="B295" s="100"/>
      <c r="C295" s="101"/>
      <c r="D295" s="102"/>
      <c r="E295" s="102"/>
      <c r="F295" s="103"/>
      <c r="G295" s="58"/>
      <c r="H295" s="58"/>
    </row>
    <row r="296" spans="1:8" s="61" customFormat="1" ht="13.5" x14ac:dyDescent="0.2">
      <c r="A296" s="104" t="s">
        <v>211</v>
      </c>
      <c r="B296" s="104"/>
      <c r="C296" s="105" t="s">
        <v>216</v>
      </c>
      <c r="D296" s="106"/>
      <c r="E296" s="106"/>
      <c r="F296" s="107"/>
      <c r="G296" s="58"/>
      <c r="H296" s="58"/>
    </row>
    <row r="297" spans="1:8" s="59" customFormat="1" ht="67.5" x14ac:dyDescent="0.2">
      <c r="A297" s="100"/>
      <c r="B297" s="100" t="s">
        <v>46</v>
      </c>
      <c r="C297" s="101" t="s">
        <v>568</v>
      </c>
      <c r="D297" s="102" t="s">
        <v>118</v>
      </c>
      <c r="E297" s="102" t="s">
        <v>10</v>
      </c>
      <c r="F297" s="103">
        <v>14</v>
      </c>
      <c r="G297" s="58"/>
      <c r="H297" s="58">
        <f t="shared" si="9"/>
        <v>0</v>
      </c>
    </row>
    <row r="298" spans="1:8" s="59" customFormat="1" ht="67.5" x14ac:dyDescent="0.2">
      <c r="A298" s="100"/>
      <c r="B298" s="100" t="s">
        <v>47</v>
      </c>
      <c r="C298" s="101" t="s">
        <v>568</v>
      </c>
      <c r="D298" s="102" t="s">
        <v>269</v>
      </c>
      <c r="E298" s="102" t="s">
        <v>10</v>
      </c>
      <c r="F298" s="103">
        <v>1</v>
      </c>
      <c r="G298" s="58"/>
      <c r="H298" s="58">
        <f t="shared" si="9"/>
        <v>0</v>
      </c>
    </row>
    <row r="299" spans="1:8" s="59" customFormat="1" ht="67.5" x14ac:dyDescent="0.2">
      <c r="A299" s="100"/>
      <c r="B299" s="100" t="s">
        <v>48</v>
      </c>
      <c r="C299" s="101" t="s">
        <v>568</v>
      </c>
      <c r="D299" s="102" t="s">
        <v>270</v>
      </c>
      <c r="E299" s="102" t="s">
        <v>10</v>
      </c>
      <c r="F299" s="103">
        <v>1</v>
      </c>
      <c r="G299" s="58"/>
      <c r="H299" s="58">
        <f t="shared" si="9"/>
        <v>0</v>
      </c>
    </row>
    <row r="300" spans="1:8" s="59" customFormat="1" ht="67.5" x14ac:dyDescent="0.2">
      <c r="A300" s="100"/>
      <c r="B300" s="100" t="s">
        <v>49</v>
      </c>
      <c r="C300" s="101" t="s">
        <v>568</v>
      </c>
      <c r="D300" s="102" t="s">
        <v>178</v>
      </c>
      <c r="E300" s="102" t="s">
        <v>10</v>
      </c>
      <c r="F300" s="103">
        <v>1</v>
      </c>
      <c r="G300" s="58"/>
      <c r="H300" s="58">
        <f t="shared" si="9"/>
        <v>0</v>
      </c>
    </row>
    <row r="301" spans="1:8" s="59" customFormat="1" ht="67.5" x14ac:dyDescent="0.2">
      <c r="A301" s="100"/>
      <c r="B301" s="100" t="s">
        <v>50</v>
      </c>
      <c r="C301" s="101" t="s">
        <v>568</v>
      </c>
      <c r="D301" s="102" t="s">
        <v>271</v>
      </c>
      <c r="E301" s="102" t="s">
        <v>10</v>
      </c>
      <c r="F301" s="103">
        <v>1</v>
      </c>
      <c r="G301" s="58"/>
      <c r="H301" s="58">
        <f t="shared" si="9"/>
        <v>0</v>
      </c>
    </row>
    <row r="302" spans="1:8" s="59" customFormat="1" ht="67.5" x14ac:dyDescent="0.2">
      <c r="A302" s="100"/>
      <c r="B302" s="100" t="s">
        <v>51</v>
      </c>
      <c r="C302" s="101" t="s">
        <v>568</v>
      </c>
      <c r="D302" s="102" t="s">
        <v>219</v>
      </c>
      <c r="E302" s="102" t="s">
        <v>10</v>
      </c>
      <c r="F302" s="103">
        <v>1</v>
      </c>
      <c r="G302" s="58"/>
      <c r="H302" s="58">
        <f t="shared" si="9"/>
        <v>0</v>
      </c>
    </row>
    <row r="303" spans="1:8" s="59" customFormat="1" ht="81" x14ac:dyDescent="0.2">
      <c r="A303" s="100"/>
      <c r="B303" s="100" t="s">
        <v>52</v>
      </c>
      <c r="C303" s="101" t="s">
        <v>571</v>
      </c>
      <c r="D303" s="102" t="s">
        <v>223</v>
      </c>
      <c r="E303" s="102" t="s">
        <v>10</v>
      </c>
      <c r="F303" s="103">
        <v>2</v>
      </c>
      <c r="G303" s="58"/>
      <c r="H303" s="58">
        <f t="shared" si="9"/>
        <v>0</v>
      </c>
    </row>
    <row r="304" spans="1:8" s="59" customFormat="1" ht="40.5" x14ac:dyDescent="0.2">
      <c r="A304" s="100"/>
      <c r="B304" s="100" t="s">
        <v>53</v>
      </c>
      <c r="C304" s="101" t="s">
        <v>570</v>
      </c>
      <c r="D304" s="102" t="s">
        <v>224</v>
      </c>
      <c r="E304" s="102" t="s">
        <v>10</v>
      </c>
      <c r="F304" s="103">
        <v>1</v>
      </c>
      <c r="G304" s="58"/>
      <c r="H304" s="58">
        <f t="shared" si="9"/>
        <v>0</v>
      </c>
    </row>
    <row r="305" spans="1:8" s="59" customFormat="1" ht="54" x14ac:dyDescent="0.2">
      <c r="A305" s="100"/>
      <c r="B305" s="100" t="s">
        <v>54</v>
      </c>
      <c r="C305" s="101" t="s">
        <v>569</v>
      </c>
      <c r="D305" s="102" t="s">
        <v>230</v>
      </c>
      <c r="E305" s="102" t="s">
        <v>10</v>
      </c>
      <c r="F305" s="103">
        <v>1</v>
      </c>
      <c r="G305" s="58"/>
      <c r="H305" s="58">
        <f t="shared" si="9"/>
        <v>0</v>
      </c>
    </row>
    <row r="306" spans="1:8" s="59" customFormat="1" ht="27" x14ac:dyDescent="0.2">
      <c r="A306" s="100"/>
      <c r="B306" s="100" t="s">
        <v>55</v>
      </c>
      <c r="C306" s="101" t="s">
        <v>557</v>
      </c>
      <c r="D306" s="102" t="s">
        <v>228</v>
      </c>
      <c r="E306" s="102" t="s">
        <v>10</v>
      </c>
      <c r="F306" s="103">
        <v>4</v>
      </c>
      <c r="G306" s="58"/>
      <c r="H306" s="58">
        <f t="shared" si="9"/>
        <v>0</v>
      </c>
    </row>
    <row r="307" spans="1:8" s="59" customFormat="1" ht="27" x14ac:dyDescent="0.2">
      <c r="A307" s="100"/>
      <c r="B307" s="100" t="s">
        <v>56</v>
      </c>
      <c r="C307" s="101" t="s">
        <v>557</v>
      </c>
      <c r="D307" s="102" t="s">
        <v>251</v>
      </c>
      <c r="E307" s="102" t="s">
        <v>10</v>
      </c>
      <c r="F307" s="103">
        <v>1</v>
      </c>
      <c r="G307" s="58"/>
      <c r="H307" s="58">
        <f t="shared" si="9"/>
        <v>0</v>
      </c>
    </row>
    <row r="308" spans="1:8" s="59" customFormat="1" ht="27" x14ac:dyDescent="0.2">
      <c r="A308" s="100"/>
      <c r="B308" s="100" t="s">
        <v>57</v>
      </c>
      <c r="C308" s="101" t="s">
        <v>557</v>
      </c>
      <c r="D308" s="102" t="s">
        <v>272</v>
      </c>
      <c r="E308" s="102" t="s">
        <v>10</v>
      </c>
      <c r="F308" s="103">
        <v>1</v>
      </c>
      <c r="G308" s="58"/>
      <c r="H308" s="58">
        <f t="shared" si="9"/>
        <v>0</v>
      </c>
    </row>
    <row r="309" spans="1:8" s="59" customFormat="1" ht="27" x14ac:dyDescent="0.2">
      <c r="A309" s="100"/>
      <c r="B309" s="100" t="s">
        <v>58</v>
      </c>
      <c r="C309" s="101" t="s">
        <v>557</v>
      </c>
      <c r="D309" s="102" t="s">
        <v>273</v>
      </c>
      <c r="E309" s="102" t="s">
        <v>10</v>
      </c>
      <c r="F309" s="103">
        <v>1</v>
      </c>
      <c r="G309" s="58"/>
      <c r="H309" s="58">
        <f t="shared" si="9"/>
        <v>0</v>
      </c>
    </row>
    <row r="310" spans="1:8" s="59" customFormat="1" ht="27" x14ac:dyDescent="0.2">
      <c r="A310" s="100"/>
      <c r="B310" s="100" t="s">
        <v>62</v>
      </c>
      <c r="C310" s="101" t="s">
        <v>557</v>
      </c>
      <c r="D310" s="102" t="s">
        <v>274</v>
      </c>
      <c r="E310" s="102" t="s">
        <v>10</v>
      </c>
      <c r="F310" s="103">
        <v>1</v>
      </c>
      <c r="G310" s="58"/>
      <c r="H310" s="58">
        <f t="shared" si="9"/>
        <v>0</v>
      </c>
    </row>
    <row r="311" spans="1:8" s="59" customFormat="1" ht="27" x14ac:dyDescent="0.2">
      <c r="A311" s="100"/>
      <c r="B311" s="100" t="s">
        <v>24</v>
      </c>
      <c r="C311" s="101" t="s">
        <v>557</v>
      </c>
      <c r="D311" s="102" t="s">
        <v>275</v>
      </c>
      <c r="E311" s="102" t="s">
        <v>10</v>
      </c>
      <c r="F311" s="103">
        <v>1</v>
      </c>
      <c r="G311" s="58"/>
      <c r="H311" s="58">
        <f t="shared" si="9"/>
        <v>0</v>
      </c>
    </row>
    <row r="312" spans="1:8" s="59" customFormat="1" ht="13.5" x14ac:dyDescent="0.2">
      <c r="A312" s="100"/>
      <c r="B312" s="100"/>
      <c r="C312" s="101"/>
      <c r="D312" s="102"/>
      <c r="E312" s="102"/>
      <c r="F312" s="103"/>
      <c r="G312" s="58"/>
      <c r="H312" s="58"/>
    </row>
    <row r="313" spans="1:8" s="61" customFormat="1" ht="13.5" x14ac:dyDescent="0.2">
      <c r="A313" s="104" t="s">
        <v>225</v>
      </c>
      <c r="B313" s="104"/>
      <c r="C313" s="105" t="s">
        <v>226</v>
      </c>
      <c r="D313" s="106"/>
      <c r="E313" s="106"/>
      <c r="F313" s="107"/>
      <c r="G313" s="58"/>
      <c r="H313" s="58"/>
    </row>
    <row r="314" spans="1:8" s="59" customFormat="1" ht="94.5" x14ac:dyDescent="0.2">
      <c r="A314" s="100"/>
      <c r="B314" s="100" t="s">
        <v>26</v>
      </c>
      <c r="C314" s="101" t="s">
        <v>590</v>
      </c>
      <c r="D314" s="102" t="s">
        <v>134</v>
      </c>
      <c r="E314" s="102" t="s">
        <v>10</v>
      </c>
      <c r="F314" s="103">
        <v>1</v>
      </c>
      <c r="G314" s="58"/>
      <c r="H314" s="58">
        <f t="shared" si="9"/>
        <v>0</v>
      </c>
    </row>
    <row r="315" spans="1:8" s="59" customFormat="1" ht="81" x14ac:dyDescent="0.2">
      <c r="A315" s="100"/>
      <c r="B315" s="100" t="s">
        <v>126</v>
      </c>
      <c r="C315" s="101" t="s">
        <v>359</v>
      </c>
      <c r="D315" s="102" t="s">
        <v>358</v>
      </c>
      <c r="E315" s="102" t="s">
        <v>10</v>
      </c>
      <c r="F315" s="103">
        <v>2</v>
      </c>
      <c r="G315" s="58"/>
      <c r="H315" s="58">
        <f t="shared" si="9"/>
        <v>0</v>
      </c>
    </row>
    <row r="316" spans="1:8" s="59" customFormat="1" ht="67.5" x14ac:dyDescent="0.2">
      <c r="A316" s="100"/>
      <c r="B316" s="100" t="s">
        <v>127</v>
      </c>
      <c r="C316" s="101" t="s">
        <v>365</v>
      </c>
      <c r="D316" s="102" t="s">
        <v>366</v>
      </c>
      <c r="E316" s="102" t="s">
        <v>10</v>
      </c>
      <c r="F316" s="103">
        <v>1</v>
      </c>
      <c r="G316" s="58"/>
      <c r="H316" s="58">
        <f t="shared" si="9"/>
        <v>0</v>
      </c>
    </row>
    <row r="317" spans="1:8" s="59" customFormat="1" ht="40.5" x14ac:dyDescent="0.2">
      <c r="A317" s="100"/>
      <c r="B317" s="100" t="s">
        <v>128</v>
      </c>
      <c r="C317" s="101" t="s">
        <v>368</v>
      </c>
      <c r="D317" s="102" t="s">
        <v>396</v>
      </c>
      <c r="E317" s="102" t="s">
        <v>10</v>
      </c>
      <c r="F317" s="103">
        <v>1</v>
      </c>
      <c r="G317" s="58"/>
      <c r="H317" s="58">
        <f t="shared" si="9"/>
        <v>0</v>
      </c>
    </row>
    <row r="318" spans="1:8" s="59" customFormat="1" ht="94.5" x14ac:dyDescent="0.2">
      <c r="A318" s="100"/>
      <c r="B318" s="100" t="s">
        <v>129</v>
      </c>
      <c r="C318" s="101" t="s">
        <v>370</v>
      </c>
      <c r="D318" s="102" t="s">
        <v>371</v>
      </c>
      <c r="E318" s="102" t="s">
        <v>70</v>
      </c>
      <c r="F318" s="103">
        <v>1</v>
      </c>
      <c r="G318" s="58"/>
      <c r="H318" s="58">
        <f t="shared" si="9"/>
        <v>0</v>
      </c>
    </row>
    <row r="319" spans="1:8" s="59" customFormat="1" ht="67.5" x14ac:dyDescent="0.2">
      <c r="A319" s="100"/>
      <c r="B319" s="100" t="s">
        <v>130</v>
      </c>
      <c r="C319" s="101" t="s">
        <v>372</v>
      </c>
      <c r="D319" s="102" t="s">
        <v>397</v>
      </c>
      <c r="E319" s="102" t="s">
        <v>10</v>
      </c>
      <c r="F319" s="103">
        <v>1</v>
      </c>
      <c r="G319" s="58"/>
      <c r="H319" s="58">
        <f t="shared" si="9"/>
        <v>0</v>
      </c>
    </row>
    <row r="320" spans="1:8" s="59" customFormat="1" ht="54" x14ac:dyDescent="0.2">
      <c r="A320" s="100"/>
      <c r="B320" s="100" t="s">
        <v>131</v>
      </c>
      <c r="C320" s="101" t="s">
        <v>360</v>
      </c>
      <c r="D320" s="102" t="s">
        <v>361</v>
      </c>
      <c r="E320" s="102" t="s">
        <v>70</v>
      </c>
      <c r="F320" s="103">
        <v>1</v>
      </c>
      <c r="G320" s="58"/>
      <c r="H320" s="58">
        <f t="shared" si="9"/>
        <v>0</v>
      </c>
    </row>
    <row r="321" spans="1:8" s="59" customFormat="1" ht="40.5" x14ac:dyDescent="0.2">
      <c r="A321" s="100"/>
      <c r="B321" s="100" t="s">
        <v>132</v>
      </c>
      <c r="C321" s="101" t="s">
        <v>566</v>
      </c>
      <c r="D321" s="102" t="s">
        <v>354</v>
      </c>
      <c r="E321" s="102" t="s">
        <v>70</v>
      </c>
      <c r="F321" s="103">
        <v>1</v>
      </c>
      <c r="G321" s="58"/>
      <c r="H321" s="58">
        <f t="shared" si="9"/>
        <v>0</v>
      </c>
    </row>
    <row r="322" spans="1:8" s="59" customFormat="1" ht="27" x14ac:dyDescent="0.2">
      <c r="A322" s="100"/>
      <c r="B322" s="100" t="s">
        <v>234</v>
      </c>
      <c r="C322" s="101" t="s">
        <v>567</v>
      </c>
      <c r="D322" s="102" t="s">
        <v>355</v>
      </c>
      <c r="E322" s="102" t="s">
        <v>10</v>
      </c>
      <c r="F322" s="103">
        <v>1</v>
      </c>
      <c r="G322" s="58"/>
      <c r="H322" s="58">
        <f t="shared" si="9"/>
        <v>0</v>
      </c>
    </row>
    <row r="323" spans="1:8" s="59" customFormat="1" ht="13.5" x14ac:dyDescent="0.2">
      <c r="A323" s="100"/>
      <c r="B323" s="100"/>
      <c r="C323" s="101"/>
      <c r="D323" s="102"/>
      <c r="E323" s="102"/>
      <c r="F323" s="103"/>
      <c r="G323" s="58"/>
      <c r="H323" s="58"/>
    </row>
    <row r="324" spans="1:8" s="61" customFormat="1" ht="13.5" x14ac:dyDescent="0.2">
      <c r="A324" s="104" t="s">
        <v>205</v>
      </c>
      <c r="B324" s="104"/>
      <c r="C324" s="105" t="s">
        <v>241</v>
      </c>
      <c r="D324" s="106"/>
      <c r="E324" s="106"/>
      <c r="F324" s="107"/>
      <c r="G324" s="58"/>
      <c r="H324" s="58"/>
    </row>
    <row r="325" spans="1:8" s="59" customFormat="1" ht="40.5" x14ac:dyDescent="0.2">
      <c r="A325" s="100"/>
      <c r="B325" s="100" t="s">
        <v>235</v>
      </c>
      <c r="C325" s="101" t="s">
        <v>405</v>
      </c>
      <c r="D325" s="102" t="s">
        <v>276</v>
      </c>
      <c r="E325" s="102" t="s">
        <v>10</v>
      </c>
      <c r="F325" s="103">
        <v>4</v>
      </c>
      <c r="G325" s="58"/>
      <c r="H325" s="58">
        <f t="shared" si="9"/>
        <v>0</v>
      </c>
    </row>
    <row r="326" spans="1:8" s="59" customFormat="1" ht="40.5" x14ac:dyDescent="0.2">
      <c r="A326" s="100"/>
      <c r="B326" s="100" t="s">
        <v>236</v>
      </c>
      <c r="C326" s="101" t="s">
        <v>404</v>
      </c>
      <c r="D326" s="102" t="s">
        <v>124</v>
      </c>
      <c r="E326" s="102" t="s">
        <v>10</v>
      </c>
      <c r="F326" s="103">
        <v>4</v>
      </c>
      <c r="G326" s="58"/>
      <c r="H326" s="58">
        <f t="shared" si="9"/>
        <v>0</v>
      </c>
    </row>
    <row r="327" spans="1:8" s="59" customFormat="1" ht="13.5" x14ac:dyDescent="0.2">
      <c r="A327" s="100"/>
      <c r="B327" s="100" t="s">
        <v>237</v>
      </c>
      <c r="C327" s="101" t="s">
        <v>403</v>
      </c>
      <c r="D327" s="102" t="s">
        <v>115</v>
      </c>
      <c r="E327" s="102" t="s">
        <v>10</v>
      </c>
      <c r="F327" s="103">
        <v>24</v>
      </c>
      <c r="G327" s="58"/>
      <c r="H327" s="58">
        <f t="shared" si="9"/>
        <v>0</v>
      </c>
    </row>
    <row r="328" spans="1:8" s="61" customFormat="1" ht="13.5" x14ac:dyDescent="0.2">
      <c r="A328" s="104"/>
      <c r="B328" s="104"/>
      <c r="C328" s="105" t="s">
        <v>11</v>
      </c>
      <c r="D328" s="106"/>
      <c r="E328" s="106"/>
      <c r="F328" s="107"/>
      <c r="G328" s="60"/>
      <c r="H328" s="60">
        <f>SUM(H275:H327)</f>
        <v>0</v>
      </c>
    </row>
    <row r="329" spans="1:8" s="59" customFormat="1" ht="13.5" x14ac:dyDescent="0.2">
      <c r="A329" s="100"/>
      <c r="B329" s="100"/>
      <c r="C329" s="101"/>
      <c r="D329" s="102"/>
      <c r="E329" s="102"/>
      <c r="F329" s="103"/>
      <c r="G329" s="58"/>
      <c r="H329" s="58"/>
    </row>
    <row r="330" spans="1:8" s="159" customFormat="1" ht="13.5" x14ac:dyDescent="0.2">
      <c r="A330" s="180" t="s">
        <v>311</v>
      </c>
      <c r="B330" s="180">
        <v>28</v>
      </c>
      <c r="C330" s="181" t="s">
        <v>133</v>
      </c>
      <c r="D330" s="182"/>
      <c r="E330" s="182"/>
      <c r="F330" s="183"/>
      <c r="G330" s="158"/>
      <c r="H330" s="158"/>
    </row>
    <row r="331" spans="1:8" s="152" customFormat="1" ht="13.5" x14ac:dyDescent="0.2">
      <c r="A331" s="104" t="s">
        <v>197</v>
      </c>
      <c r="B331" s="164"/>
      <c r="C331" s="165" t="s">
        <v>212</v>
      </c>
      <c r="D331" s="166"/>
      <c r="E331" s="166"/>
      <c r="F331" s="167"/>
      <c r="G331" s="58"/>
      <c r="H331" s="58"/>
    </row>
    <row r="332" spans="1:8" s="59" customFormat="1" ht="81" x14ac:dyDescent="0.2">
      <c r="A332" s="100"/>
      <c r="B332" s="100" t="s">
        <v>9</v>
      </c>
      <c r="C332" s="101" t="s">
        <v>572</v>
      </c>
      <c r="D332" s="102" t="s">
        <v>68</v>
      </c>
      <c r="E332" s="102" t="s">
        <v>10</v>
      </c>
      <c r="F332" s="103">
        <v>3</v>
      </c>
      <c r="G332" s="58"/>
      <c r="H332" s="58">
        <f t="shared" si="9"/>
        <v>0</v>
      </c>
    </row>
    <row r="333" spans="1:8" s="59" customFormat="1" ht="13.5" x14ac:dyDescent="0.2">
      <c r="A333" s="100"/>
      <c r="B333" s="100" t="s">
        <v>12</v>
      </c>
      <c r="C333" s="101" t="s">
        <v>239</v>
      </c>
      <c r="D333" s="102"/>
      <c r="E333" s="102" t="s">
        <v>10</v>
      </c>
      <c r="F333" s="103">
        <v>24</v>
      </c>
      <c r="G333" s="58"/>
      <c r="H333" s="58">
        <f t="shared" si="9"/>
        <v>0</v>
      </c>
    </row>
    <row r="334" spans="1:8" s="59" customFormat="1" ht="135" x14ac:dyDescent="0.2">
      <c r="A334" s="100"/>
      <c r="B334" s="100" t="s">
        <v>13</v>
      </c>
      <c r="C334" s="101" t="s">
        <v>573</v>
      </c>
      <c r="D334" s="102" t="s">
        <v>122</v>
      </c>
      <c r="E334" s="102" t="s">
        <v>70</v>
      </c>
      <c r="F334" s="103">
        <v>1</v>
      </c>
      <c r="G334" s="58"/>
      <c r="H334" s="58">
        <f t="shared" si="9"/>
        <v>0</v>
      </c>
    </row>
    <row r="335" spans="1:8" s="59" customFormat="1" ht="67.5" x14ac:dyDescent="0.2">
      <c r="A335" s="100"/>
      <c r="B335" s="100" t="s">
        <v>14</v>
      </c>
      <c r="C335" s="101" t="s">
        <v>574</v>
      </c>
      <c r="D335" s="102" t="s">
        <v>249</v>
      </c>
      <c r="E335" s="102" t="s">
        <v>70</v>
      </c>
      <c r="F335" s="103">
        <v>2</v>
      </c>
      <c r="G335" s="58"/>
      <c r="H335" s="58">
        <f t="shared" si="9"/>
        <v>0</v>
      </c>
    </row>
    <row r="336" spans="1:8" s="59" customFormat="1" ht="13.5" x14ac:dyDescent="0.2">
      <c r="A336" s="100"/>
      <c r="B336" s="100"/>
      <c r="C336" s="101"/>
      <c r="D336" s="102"/>
      <c r="E336" s="102"/>
      <c r="F336" s="103"/>
      <c r="G336" s="58"/>
      <c r="H336" s="58"/>
    </row>
    <row r="337" spans="1:8" s="61" customFormat="1" ht="13.5" x14ac:dyDescent="0.2">
      <c r="A337" s="104" t="s">
        <v>204</v>
      </c>
      <c r="B337" s="104"/>
      <c r="C337" s="105" t="s">
        <v>214</v>
      </c>
      <c r="D337" s="106"/>
      <c r="E337" s="106"/>
      <c r="F337" s="107"/>
      <c r="G337" s="58"/>
      <c r="H337" s="58"/>
    </row>
    <row r="338" spans="1:8" s="59" customFormat="1" ht="81" x14ac:dyDescent="0.2">
      <c r="A338" s="100"/>
      <c r="B338" s="100" t="s">
        <v>15</v>
      </c>
      <c r="C338" s="101" t="s">
        <v>575</v>
      </c>
      <c r="D338" s="102" t="s">
        <v>208</v>
      </c>
      <c r="E338" s="102" t="s">
        <v>10</v>
      </c>
      <c r="F338" s="103">
        <v>1</v>
      </c>
      <c r="G338" s="58"/>
      <c r="H338" s="58">
        <f t="shared" ref="H338" si="12">G338*F338</f>
        <v>0</v>
      </c>
    </row>
    <row r="339" spans="1:8" s="59" customFormat="1" ht="27" x14ac:dyDescent="0.2">
      <c r="A339" s="100"/>
      <c r="B339" s="100" t="s">
        <v>16</v>
      </c>
      <c r="C339" s="101" t="s">
        <v>344</v>
      </c>
      <c r="D339" s="102" t="s">
        <v>206</v>
      </c>
      <c r="E339" s="102" t="s">
        <v>10</v>
      </c>
      <c r="F339" s="103">
        <v>1</v>
      </c>
      <c r="G339" s="58"/>
      <c r="H339" s="58">
        <f t="shared" ref="H339:H400" si="13">G339*F339</f>
        <v>0</v>
      </c>
    </row>
    <row r="340" spans="1:8" s="59" customFormat="1" ht="67.5" x14ac:dyDescent="0.2">
      <c r="A340" s="100"/>
      <c r="B340" s="100" t="s">
        <v>17</v>
      </c>
      <c r="C340" s="101" t="s">
        <v>576</v>
      </c>
      <c r="D340" s="102" t="s">
        <v>121</v>
      </c>
      <c r="E340" s="102" t="s">
        <v>10</v>
      </c>
      <c r="F340" s="103">
        <v>1</v>
      </c>
      <c r="G340" s="58"/>
      <c r="H340" s="58">
        <f t="shared" si="13"/>
        <v>0</v>
      </c>
    </row>
    <row r="341" spans="1:8" s="59" customFormat="1" ht="13.5" x14ac:dyDescent="0.2">
      <c r="A341" s="100"/>
      <c r="B341" s="100" t="s">
        <v>18</v>
      </c>
      <c r="C341" s="101" t="s">
        <v>207</v>
      </c>
      <c r="D341" s="102"/>
      <c r="E341" s="102" t="s">
        <v>10</v>
      </c>
      <c r="F341" s="103">
        <v>2</v>
      </c>
      <c r="G341" s="58"/>
      <c r="H341" s="58">
        <f t="shared" si="13"/>
        <v>0</v>
      </c>
    </row>
    <row r="342" spans="1:8" s="59" customFormat="1" ht="67.5" x14ac:dyDescent="0.2">
      <c r="A342" s="100"/>
      <c r="B342" s="100" t="s">
        <v>19</v>
      </c>
      <c r="C342" s="101" t="s">
        <v>565</v>
      </c>
      <c r="D342" s="102" t="s">
        <v>209</v>
      </c>
      <c r="E342" s="102" t="s">
        <v>10</v>
      </c>
      <c r="F342" s="103">
        <v>1</v>
      </c>
      <c r="G342" s="58"/>
      <c r="H342" s="58">
        <f t="shared" si="13"/>
        <v>0</v>
      </c>
    </row>
    <row r="343" spans="1:8" s="59" customFormat="1" ht="67.5" x14ac:dyDescent="0.2">
      <c r="A343" s="100"/>
      <c r="B343" s="100" t="s">
        <v>34</v>
      </c>
      <c r="C343" s="101" t="s">
        <v>586</v>
      </c>
      <c r="D343" s="102" t="s">
        <v>172</v>
      </c>
      <c r="E343" s="102" t="s">
        <v>10</v>
      </c>
      <c r="F343" s="103">
        <v>1</v>
      </c>
      <c r="G343" s="58"/>
      <c r="H343" s="58">
        <f t="shared" si="13"/>
        <v>0</v>
      </c>
    </row>
    <row r="344" spans="1:8" s="59" customFormat="1" ht="81" x14ac:dyDescent="0.2">
      <c r="A344" s="100"/>
      <c r="B344" s="100" t="s">
        <v>35</v>
      </c>
      <c r="C344" s="101" t="s">
        <v>562</v>
      </c>
      <c r="D344" s="102" t="s">
        <v>172</v>
      </c>
      <c r="E344" s="102" t="s">
        <v>10</v>
      </c>
      <c r="F344" s="103">
        <v>1</v>
      </c>
      <c r="G344" s="58"/>
      <c r="H344" s="58">
        <f t="shared" si="13"/>
        <v>0</v>
      </c>
    </row>
    <row r="345" spans="1:8" s="59" customFormat="1" ht="13.5" x14ac:dyDescent="0.2">
      <c r="A345" s="100"/>
      <c r="B345" s="100"/>
      <c r="C345" s="101"/>
      <c r="D345" s="102"/>
      <c r="E345" s="102"/>
      <c r="F345" s="103"/>
      <c r="G345" s="58"/>
      <c r="H345" s="58"/>
    </row>
    <row r="346" spans="1:8" s="61" customFormat="1" ht="13.5" x14ac:dyDescent="0.2">
      <c r="A346" s="104" t="s">
        <v>210</v>
      </c>
      <c r="B346" s="104"/>
      <c r="C346" s="105" t="s">
        <v>215</v>
      </c>
      <c r="D346" s="106"/>
      <c r="E346" s="106"/>
      <c r="F346" s="107"/>
      <c r="G346" s="58"/>
      <c r="H346" s="58"/>
    </row>
    <row r="347" spans="1:8" s="59" customFormat="1" ht="81" x14ac:dyDescent="0.2">
      <c r="A347" s="100"/>
      <c r="B347" s="100" t="s">
        <v>36</v>
      </c>
      <c r="C347" s="101" t="s">
        <v>578</v>
      </c>
      <c r="D347" s="102" t="s">
        <v>172</v>
      </c>
      <c r="E347" s="102" t="s">
        <v>10</v>
      </c>
      <c r="F347" s="103">
        <v>3</v>
      </c>
      <c r="G347" s="58"/>
      <c r="H347" s="58">
        <f t="shared" si="13"/>
        <v>0</v>
      </c>
    </row>
    <row r="348" spans="1:8" s="59" customFormat="1" ht="67.5" x14ac:dyDescent="0.2">
      <c r="A348" s="100"/>
      <c r="B348" s="100" t="s">
        <v>41</v>
      </c>
      <c r="C348" s="101" t="s">
        <v>563</v>
      </c>
      <c r="D348" s="102" t="s">
        <v>200</v>
      </c>
      <c r="E348" s="102" t="s">
        <v>10</v>
      </c>
      <c r="F348" s="103">
        <v>1</v>
      </c>
      <c r="G348" s="58"/>
      <c r="H348" s="58">
        <f t="shared" si="13"/>
        <v>0</v>
      </c>
    </row>
    <row r="349" spans="1:8" s="59" customFormat="1" ht="67.5" x14ac:dyDescent="0.2">
      <c r="A349" s="100"/>
      <c r="B349" s="100" t="s">
        <v>42</v>
      </c>
      <c r="C349" s="101" t="s">
        <v>586</v>
      </c>
      <c r="D349" s="102" t="s">
        <v>172</v>
      </c>
      <c r="E349" s="102" t="s">
        <v>10</v>
      </c>
      <c r="F349" s="103">
        <v>2</v>
      </c>
      <c r="G349" s="58"/>
      <c r="H349" s="58">
        <f t="shared" si="13"/>
        <v>0</v>
      </c>
    </row>
    <row r="350" spans="1:8" s="59" customFormat="1" ht="67.5" x14ac:dyDescent="0.2">
      <c r="A350" s="100"/>
      <c r="B350" s="100" t="s">
        <v>44</v>
      </c>
      <c r="C350" s="101" t="s">
        <v>565</v>
      </c>
      <c r="D350" s="102" t="s">
        <v>209</v>
      </c>
      <c r="E350" s="102" t="s">
        <v>10</v>
      </c>
      <c r="F350" s="103">
        <v>1</v>
      </c>
      <c r="G350" s="58"/>
      <c r="H350" s="58">
        <f t="shared" si="13"/>
        <v>0</v>
      </c>
    </row>
    <row r="351" spans="1:8" s="59" customFormat="1" ht="108" x14ac:dyDescent="0.2">
      <c r="A351" s="100"/>
      <c r="B351" s="100" t="s">
        <v>45</v>
      </c>
      <c r="C351" s="101" t="s">
        <v>589</v>
      </c>
      <c r="D351" s="102" t="s">
        <v>351</v>
      </c>
      <c r="E351" s="102" t="s">
        <v>10</v>
      </c>
      <c r="F351" s="103">
        <v>1</v>
      </c>
      <c r="G351" s="58"/>
      <c r="H351" s="58">
        <f t="shared" si="13"/>
        <v>0</v>
      </c>
    </row>
    <row r="352" spans="1:8" s="59" customFormat="1" ht="13.5" x14ac:dyDescent="0.2">
      <c r="A352" s="100"/>
      <c r="B352" s="100"/>
      <c r="C352" s="101"/>
      <c r="D352" s="102"/>
      <c r="E352" s="102"/>
      <c r="F352" s="103"/>
      <c r="G352" s="58"/>
      <c r="H352" s="58"/>
    </row>
    <row r="353" spans="1:8" s="61" customFormat="1" ht="13.5" x14ac:dyDescent="0.2">
      <c r="A353" s="104" t="s">
        <v>211</v>
      </c>
      <c r="B353" s="104"/>
      <c r="C353" s="105" t="s">
        <v>216</v>
      </c>
      <c r="D353" s="106"/>
      <c r="E353" s="106"/>
      <c r="F353" s="107"/>
      <c r="G353" s="58"/>
      <c r="H353" s="58"/>
    </row>
    <row r="354" spans="1:8" s="59" customFormat="1" ht="67.5" x14ac:dyDescent="0.2">
      <c r="A354" s="100"/>
      <c r="B354" s="100" t="s">
        <v>46</v>
      </c>
      <c r="C354" s="101" t="s">
        <v>568</v>
      </c>
      <c r="D354" s="102" t="s">
        <v>118</v>
      </c>
      <c r="E354" s="102" t="s">
        <v>10</v>
      </c>
      <c r="F354" s="103">
        <v>11</v>
      </c>
      <c r="G354" s="58"/>
      <c r="H354" s="58">
        <f t="shared" si="13"/>
        <v>0</v>
      </c>
    </row>
    <row r="355" spans="1:8" s="59" customFormat="1" ht="67.5" x14ac:dyDescent="0.2">
      <c r="A355" s="100"/>
      <c r="B355" s="100" t="s">
        <v>47</v>
      </c>
      <c r="C355" s="101" t="s">
        <v>568</v>
      </c>
      <c r="D355" s="102" t="s">
        <v>229</v>
      </c>
      <c r="E355" s="102" t="s">
        <v>10</v>
      </c>
      <c r="F355" s="103">
        <v>1</v>
      </c>
      <c r="G355" s="58"/>
      <c r="H355" s="58">
        <f t="shared" si="13"/>
        <v>0</v>
      </c>
    </row>
    <row r="356" spans="1:8" s="59" customFormat="1" ht="67.5" x14ac:dyDescent="0.2">
      <c r="A356" s="100"/>
      <c r="B356" s="100" t="s">
        <v>48</v>
      </c>
      <c r="C356" s="101" t="s">
        <v>568</v>
      </c>
      <c r="D356" s="102" t="s">
        <v>277</v>
      </c>
      <c r="E356" s="102" t="s">
        <v>10</v>
      </c>
      <c r="F356" s="103">
        <v>1</v>
      </c>
      <c r="G356" s="58"/>
      <c r="H356" s="58">
        <f t="shared" si="13"/>
        <v>0</v>
      </c>
    </row>
    <row r="357" spans="1:8" s="59" customFormat="1" ht="67.5" x14ac:dyDescent="0.2">
      <c r="A357" s="100"/>
      <c r="B357" s="100" t="s">
        <v>49</v>
      </c>
      <c r="C357" s="101" t="s">
        <v>568</v>
      </c>
      <c r="D357" s="102" t="s">
        <v>278</v>
      </c>
      <c r="E357" s="102" t="s">
        <v>10</v>
      </c>
      <c r="F357" s="103">
        <v>1</v>
      </c>
      <c r="G357" s="58"/>
      <c r="H357" s="58">
        <f t="shared" si="13"/>
        <v>0</v>
      </c>
    </row>
    <row r="358" spans="1:8" s="59" customFormat="1" ht="67.5" x14ac:dyDescent="0.2">
      <c r="A358" s="100"/>
      <c r="B358" s="100" t="s">
        <v>50</v>
      </c>
      <c r="C358" s="101" t="s">
        <v>568</v>
      </c>
      <c r="D358" s="102" t="s">
        <v>279</v>
      </c>
      <c r="E358" s="102" t="s">
        <v>10</v>
      </c>
      <c r="F358" s="103">
        <v>1</v>
      </c>
      <c r="G358" s="58"/>
      <c r="H358" s="58">
        <f t="shared" si="13"/>
        <v>0</v>
      </c>
    </row>
    <row r="359" spans="1:8" s="59" customFormat="1" ht="67.5" x14ac:dyDescent="0.2">
      <c r="A359" s="100"/>
      <c r="B359" s="100" t="s">
        <v>51</v>
      </c>
      <c r="C359" s="101" t="s">
        <v>568</v>
      </c>
      <c r="D359" s="102" t="s">
        <v>280</v>
      </c>
      <c r="E359" s="102" t="s">
        <v>10</v>
      </c>
      <c r="F359" s="103">
        <v>1</v>
      </c>
      <c r="G359" s="58"/>
      <c r="H359" s="58">
        <f t="shared" si="13"/>
        <v>0</v>
      </c>
    </row>
    <row r="360" spans="1:8" s="59" customFormat="1" ht="67.5" x14ac:dyDescent="0.2">
      <c r="A360" s="100"/>
      <c r="B360" s="100" t="s">
        <v>52</v>
      </c>
      <c r="C360" s="101" t="s">
        <v>568</v>
      </c>
      <c r="D360" s="102" t="s">
        <v>222</v>
      </c>
      <c r="E360" s="102" t="s">
        <v>10</v>
      </c>
      <c r="F360" s="103">
        <v>1</v>
      </c>
      <c r="G360" s="58"/>
      <c r="H360" s="58">
        <f t="shared" si="13"/>
        <v>0</v>
      </c>
    </row>
    <row r="361" spans="1:8" s="59" customFormat="1" ht="81" x14ac:dyDescent="0.2">
      <c r="A361" s="100"/>
      <c r="B361" s="100" t="s">
        <v>53</v>
      </c>
      <c r="C361" s="101" t="s">
        <v>571</v>
      </c>
      <c r="D361" s="102" t="s">
        <v>223</v>
      </c>
      <c r="E361" s="102" t="s">
        <v>10</v>
      </c>
      <c r="F361" s="103">
        <v>2</v>
      </c>
      <c r="G361" s="58"/>
      <c r="H361" s="58">
        <f t="shared" si="13"/>
        <v>0</v>
      </c>
    </row>
    <row r="362" spans="1:8" s="59" customFormat="1" ht="40.5" x14ac:dyDescent="0.2">
      <c r="A362" s="100"/>
      <c r="B362" s="100" t="s">
        <v>54</v>
      </c>
      <c r="C362" s="101" t="s">
        <v>570</v>
      </c>
      <c r="D362" s="102" t="s">
        <v>224</v>
      </c>
      <c r="E362" s="102" t="s">
        <v>10</v>
      </c>
      <c r="F362" s="103">
        <v>1</v>
      </c>
      <c r="G362" s="58"/>
      <c r="H362" s="58">
        <f t="shared" si="13"/>
        <v>0</v>
      </c>
    </row>
    <row r="363" spans="1:8" s="59" customFormat="1" ht="54" x14ac:dyDescent="0.2">
      <c r="A363" s="100"/>
      <c r="B363" s="100" t="s">
        <v>55</v>
      </c>
      <c r="C363" s="101" t="s">
        <v>569</v>
      </c>
      <c r="D363" s="102" t="s">
        <v>281</v>
      </c>
      <c r="E363" s="102" t="s">
        <v>10</v>
      </c>
      <c r="F363" s="103">
        <v>1</v>
      </c>
      <c r="G363" s="58"/>
      <c r="H363" s="58">
        <f t="shared" si="13"/>
        <v>0</v>
      </c>
    </row>
    <row r="364" spans="1:8" s="59" customFormat="1" ht="27" x14ac:dyDescent="0.2">
      <c r="A364" s="100"/>
      <c r="B364" s="100" t="s">
        <v>56</v>
      </c>
      <c r="C364" s="101" t="s">
        <v>557</v>
      </c>
      <c r="D364" s="102" t="s">
        <v>228</v>
      </c>
      <c r="E364" s="102" t="s">
        <v>10</v>
      </c>
      <c r="F364" s="103">
        <v>1</v>
      </c>
      <c r="G364" s="58"/>
      <c r="H364" s="58">
        <f t="shared" si="13"/>
        <v>0</v>
      </c>
    </row>
    <row r="365" spans="1:8" s="59" customFormat="1" ht="27" x14ac:dyDescent="0.2">
      <c r="A365" s="100"/>
      <c r="B365" s="100" t="s">
        <v>57</v>
      </c>
      <c r="C365" s="101" t="s">
        <v>557</v>
      </c>
      <c r="D365" s="102" t="s">
        <v>231</v>
      </c>
      <c r="E365" s="102" t="s">
        <v>10</v>
      </c>
      <c r="F365" s="103">
        <v>1</v>
      </c>
      <c r="G365" s="58"/>
      <c r="H365" s="58">
        <f t="shared" si="13"/>
        <v>0</v>
      </c>
    </row>
    <row r="366" spans="1:8" s="59" customFormat="1" ht="27" x14ac:dyDescent="0.2">
      <c r="A366" s="100"/>
      <c r="B366" s="100" t="s">
        <v>58</v>
      </c>
      <c r="C366" s="101" t="s">
        <v>557</v>
      </c>
      <c r="D366" s="102" t="s">
        <v>282</v>
      </c>
      <c r="E366" s="102" t="s">
        <v>10</v>
      </c>
      <c r="F366" s="103">
        <v>1</v>
      </c>
      <c r="G366" s="58"/>
      <c r="H366" s="58">
        <f t="shared" si="13"/>
        <v>0</v>
      </c>
    </row>
    <row r="367" spans="1:8" s="59" customFormat="1" ht="27" x14ac:dyDescent="0.2">
      <c r="A367" s="100"/>
      <c r="B367" s="100" t="s">
        <v>62</v>
      </c>
      <c r="C367" s="101" t="s">
        <v>557</v>
      </c>
      <c r="D367" s="102" t="s">
        <v>283</v>
      </c>
      <c r="E367" s="102" t="s">
        <v>10</v>
      </c>
      <c r="F367" s="103">
        <v>1</v>
      </c>
      <c r="G367" s="58"/>
      <c r="H367" s="58">
        <f t="shared" si="13"/>
        <v>0</v>
      </c>
    </row>
    <row r="368" spans="1:8" s="59" customFormat="1" ht="27" x14ac:dyDescent="0.2">
      <c r="A368" s="100"/>
      <c r="B368" s="100" t="s">
        <v>24</v>
      </c>
      <c r="C368" s="101" t="s">
        <v>557</v>
      </c>
      <c r="D368" s="102" t="s">
        <v>254</v>
      </c>
      <c r="E368" s="102" t="s">
        <v>10</v>
      </c>
      <c r="F368" s="103">
        <v>1</v>
      </c>
      <c r="G368" s="58"/>
      <c r="H368" s="58">
        <f t="shared" si="13"/>
        <v>0</v>
      </c>
    </row>
    <row r="369" spans="1:8" s="59" customFormat="1" ht="27" x14ac:dyDescent="0.2">
      <c r="A369" s="100"/>
      <c r="B369" s="100" t="s">
        <v>26</v>
      </c>
      <c r="C369" s="101" t="s">
        <v>557</v>
      </c>
      <c r="D369" s="102" t="s">
        <v>284</v>
      </c>
      <c r="E369" s="102" t="s">
        <v>10</v>
      </c>
      <c r="F369" s="103">
        <v>1</v>
      </c>
      <c r="G369" s="58"/>
      <c r="H369" s="58">
        <f t="shared" si="13"/>
        <v>0</v>
      </c>
    </row>
    <row r="370" spans="1:8" s="59" customFormat="1" ht="27" x14ac:dyDescent="0.2">
      <c r="A370" s="100"/>
      <c r="B370" s="100" t="s">
        <v>126</v>
      </c>
      <c r="C370" s="101" t="s">
        <v>557</v>
      </c>
      <c r="D370" s="102" t="s">
        <v>285</v>
      </c>
      <c r="E370" s="102" t="s">
        <v>10</v>
      </c>
      <c r="F370" s="103">
        <v>1</v>
      </c>
      <c r="G370" s="58"/>
      <c r="H370" s="58">
        <f t="shared" si="13"/>
        <v>0</v>
      </c>
    </row>
    <row r="371" spans="1:8" s="59" customFormat="1" ht="27" x14ac:dyDescent="0.2">
      <c r="A371" s="100"/>
      <c r="B371" s="100" t="s">
        <v>127</v>
      </c>
      <c r="C371" s="101" t="s">
        <v>557</v>
      </c>
      <c r="D371" s="102" t="s">
        <v>286</v>
      </c>
      <c r="E371" s="102" t="s">
        <v>10</v>
      </c>
      <c r="F371" s="103">
        <v>1</v>
      </c>
      <c r="G371" s="58"/>
      <c r="H371" s="58">
        <f t="shared" si="13"/>
        <v>0</v>
      </c>
    </row>
    <row r="372" spans="1:8" s="59" customFormat="1" ht="13.5" x14ac:dyDescent="0.2">
      <c r="A372" s="100"/>
      <c r="B372" s="100"/>
      <c r="C372" s="101"/>
      <c r="D372" s="102"/>
      <c r="E372" s="102"/>
      <c r="F372" s="103"/>
      <c r="G372" s="58"/>
      <c r="H372" s="58"/>
    </row>
    <row r="373" spans="1:8" s="61" customFormat="1" ht="13.5" x14ac:dyDescent="0.2">
      <c r="A373" s="104" t="s">
        <v>225</v>
      </c>
      <c r="B373" s="104"/>
      <c r="C373" s="105" t="s">
        <v>226</v>
      </c>
      <c r="D373" s="106"/>
      <c r="E373" s="106"/>
      <c r="F373" s="107"/>
      <c r="G373" s="58"/>
      <c r="H373" s="58"/>
    </row>
    <row r="374" spans="1:8" s="59" customFormat="1" ht="94.5" x14ac:dyDescent="0.2">
      <c r="A374" s="100"/>
      <c r="B374" s="100" t="s">
        <v>128</v>
      </c>
      <c r="C374" s="101" t="s">
        <v>590</v>
      </c>
      <c r="D374" s="102" t="s">
        <v>134</v>
      </c>
      <c r="E374" s="102" t="s">
        <v>10</v>
      </c>
      <c r="F374" s="103">
        <v>1</v>
      </c>
      <c r="G374" s="58"/>
      <c r="H374" s="58">
        <f t="shared" si="13"/>
        <v>0</v>
      </c>
    </row>
    <row r="375" spans="1:8" s="59" customFormat="1" ht="81" x14ac:dyDescent="0.2">
      <c r="A375" s="100"/>
      <c r="B375" s="100" t="s">
        <v>129</v>
      </c>
      <c r="C375" s="101" t="s">
        <v>359</v>
      </c>
      <c r="D375" s="102" t="s">
        <v>358</v>
      </c>
      <c r="E375" s="102" t="s">
        <v>10</v>
      </c>
      <c r="F375" s="103">
        <v>2</v>
      </c>
      <c r="G375" s="58"/>
      <c r="H375" s="58">
        <f t="shared" si="13"/>
        <v>0</v>
      </c>
    </row>
    <row r="376" spans="1:8" s="59" customFormat="1" ht="67.5" x14ac:dyDescent="0.2">
      <c r="A376" s="100"/>
      <c r="B376" s="100" t="s">
        <v>130</v>
      </c>
      <c r="C376" s="101" t="s">
        <v>365</v>
      </c>
      <c r="D376" s="102" t="s">
        <v>366</v>
      </c>
      <c r="E376" s="102" t="s">
        <v>10</v>
      </c>
      <c r="F376" s="103">
        <v>1</v>
      </c>
      <c r="G376" s="58"/>
      <c r="H376" s="58">
        <f t="shared" si="13"/>
        <v>0</v>
      </c>
    </row>
    <row r="377" spans="1:8" s="59" customFormat="1" ht="40.5" x14ac:dyDescent="0.2">
      <c r="A377" s="100"/>
      <c r="B377" s="100" t="s">
        <v>131</v>
      </c>
      <c r="C377" s="101" t="s">
        <v>368</v>
      </c>
      <c r="D377" s="102" t="s">
        <v>396</v>
      </c>
      <c r="E377" s="102" t="s">
        <v>10</v>
      </c>
      <c r="F377" s="103">
        <v>1</v>
      </c>
      <c r="G377" s="58"/>
      <c r="H377" s="58">
        <f t="shared" si="13"/>
        <v>0</v>
      </c>
    </row>
    <row r="378" spans="1:8" s="59" customFormat="1" ht="94.5" x14ac:dyDescent="0.2">
      <c r="A378" s="100"/>
      <c r="B378" s="100" t="s">
        <v>132</v>
      </c>
      <c r="C378" s="101" t="s">
        <v>370</v>
      </c>
      <c r="D378" s="102" t="s">
        <v>371</v>
      </c>
      <c r="E378" s="102" t="s">
        <v>70</v>
      </c>
      <c r="F378" s="103">
        <v>1</v>
      </c>
      <c r="G378" s="58"/>
      <c r="H378" s="58">
        <f t="shared" si="13"/>
        <v>0</v>
      </c>
    </row>
    <row r="379" spans="1:8" s="59" customFormat="1" ht="67.5" x14ac:dyDescent="0.2">
      <c r="A379" s="100"/>
      <c r="B379" s="100" t="s">
        <v>234</v>
      </c>
      <c r="C379" s="101" t="s">
        <v>372</v>
      </c>
      <c r="D379" s="102" t="s">
        <v>397</v>
      </c>
      <c r="E379" s="102" t="s">
        <v>10</v>
      </c>
      <c r="F379" s="103">
        <v>1</v>
      </c>
      <c r="G379" s="58"/>
      <c r="H379" s="58">
        <f t="shared" si="13"/>
        <v>0</v>
      </c>
    </row>
    <row r="380" spans="1:8" s="59" customFormat="1" ht="54" x14ac:dyDescent="0.2">
      <c r="A380" s="100"/>
      <c r="B380" s="100" t="s">
        <v>235</v>
      </c>
      <c r="C380" s="101" t="s">
        <v>360</v>
      </c>
      <c r="D380" s="102" t="s">
        <v>361</v>
      </c>
      <c r="E380" s="102" t="s">
        <v>70</v>
      </c>
      <c r="F380" s="103">
        <v>1</v>
      </c>
      <c r="G380" s="58"/>
      <c r="H380" s="58">
        <f t="shared" si="13"/>
        <v>0</v>
      </c>
    </row>
    <row r="381" spans="1:8" s="59" customFormat="1" ht="40.5" x14ac:dyDescent="0.2">
      <c r="A381" s="100"/>
      <c r="B381" s="100" t="s">
        <v>236</v>
      </c>
      <c r="C381" s="101" t="s">
        <v>566</v>
      </c>
      <c r="D381" s="102" t="s">
        <v>354</v>
      </c>
      <c r="E381" s="102" t="s">
        <v>70</v>
      </c>
      <c r="F381" s="103">
        <v>1</v>
      </c>
      <c r="G381" s="58"/>
      <c r="H381" s="58">
        <f t="shared" si="13"/>
        <v>0</v>
      </c>
    </row>
    <row r="382" spans="1:8" s="59" customFormat="1" ht="27" x14ac:dyDescent="0.2">
      <c r="A382" s="100"/>
      <c r="B382" s="100" t="s">
        <v>237</v>
      </c>
      <c r="C382" s="101" t="s">
        <v>567</v>
      </c>
      <c r="D382" s="102" t="s">
        <v>355</v>
      </c>
      <c r="E382" s="102" t="s">
        <v>10</v>
      </c>
      <c r="F382" s="103">
        <v>1</v>
      </c>
      <c r="G382" s="58"/>
      <c r="H382" s="58">
        <f t="shared" si="13"/>
        <v>0</v>
      </c>
    </row>
    <row r="383" spans="1:8" s="59" customFormat="1" ht="13.5" x14ac:dyDescent="0.2">
      <c r="A383" s="100"/>
      <c r="B383" s="100"/>
      <c r="C383" s="101"/>
      <c r="D383" s="102"/>
      <c r="E383" s="102"/>
      <c r="F383" s="103"/>
      <c r="G383" s="58"/>
      <c r="H383" s="58"/>
    </row>
    <row r="384" spans="1:8" s="61" customFormat="1" ht="13.5" x14ac:dyDescent="0.2">
      <c r="A384" s="104" t="s">
        <v>205</v>
      </c>
      <c r="B384" s="104"/>
      <c r="C384" s="105" t="s">
        <v>241</v>
      </c>
      <c r="D384" s="106"/>
      <c r="E384" s="106"/>
      <c r="F384" s="107"/>
      <c r="G384" s="58"/>
      <c r="H384" s="58"/>
    </row>
    <row r="385" spans="1:8" s="59" customFormat="1" ht="40.5" x14ac:dyDescent="0.2">
      <c r="A385" s="100"/>
      <c r="B385" s="100" t="s">
        <v>238</v>
      </c>
      <c r="C385" s="101" t="s">
        <v>405</v>
      </c>
      <c r="D385" s="102" t="s">
        <v>276</v>
      </c>
      <c r="E385" s="102" t="s">
        <v>10</v>
      </c>
      <c r="F385" s="103">
        <v>4</v>
      </c>
      <c r="G385" s="58"/>
      <c r="H385" s="58">
        <f t="shared" si="13"/>
        <v>0</v>
      </c>
    </row>
    <row r="386" spans="1:8" s="59" customFormat="1" ht="40.5" x14ac:dyDescent="0.2">
      <c r="A386" s="100"/>
      <c r="B386" s="100" t="s">
        <v>240</v>
      </c>
      <c r="C386" s="101" t="s">
        <v>404</v>
      </c>
      <c r="D386" s="102" t="s">
        <v>124</v>
      </c>
      <c r="E386" s="102" t="s">
        <v>10</v>
      </c>
      <c r="F386" s="103">
        <v>4</v>
      </c>
      <c r="G386" s="58"/>
      <c r="H386" s="58">
        <f t="shared" si="13"/>
        <v>0</v>
      </c>
    </row>
    <row r="387" spans="1:8" s="59" customFormat="1" ht="13.5" x14ac:dyDescent="0.2">
      <c r="A387" s="100"/>
      <c r="B387" s="100" t="s">
        <v>242</v>
      </c>
      <c r="C387" s="101" t="s">
        <v>403</v>
      </c>
      <c r="D387" s="102" t="s">
        <v>115</v>
      </c>
      <c r="E387" s="102" t="s">
        <v>10</v>
      </c>
      <c r="F387" s="103">
        <v>24</v>
      </c>
      <c r="G387" s="58"/>
      <c r="H387" s="58">
        <f t="shared" si="13"/>
        <v>0</v>
      </c>
    </row>
    <row r="388" spans="1:8" s="61" customFormat="1" ht="13.5" x14ac:dyDescent="0.2">
      <c r="A388" s="104"/>
      <c r="B388" s="104"/>
      <c r="C388" s="105" t="s">
        <v>11</v>
      </c>
      <c r="D388" s="106"/>
      <c r="E388" s="106"/>
      <c r="F388" s="107"/>
      <c r="G388" s="60"/>
      <c r="H388" s="60">
        <f>SUM(H332:H387)</f>
        <v>0</v>
      </c>
    </row>
    <row r="389" spans="1:8" s="59" customFormat="1" ht="13.5" x14ac:dyDescent="0.2">
      <c r="A389" s="100"/>
      <c r="B389" s="100"/>
      <c r="C389" s="101"/>
      <c r="D389" s="102"/>
      <c r="E389" s="102"/>
      <c r="F389" s="103"/>
      <c r="G389" s="58"/>
      <c r="H389" s="58"/>
    </row>
    <row r="390" spans="1:8" s="154" customFormat="1" ht="13.5" x14ac:dyDescent="0.2">
      <c r="A390" s="184" t="s">
        <v>311</v>
      </c>
      <c r="B390" s="184">
        <v>29</v>
      </c>
      <c r="C390" s="185" t="s">
        <v>133</v>
      </c>
      <c r="D390" s="186"/>
      <c r="E390" s="186"/>
      <c r="F390" s="187"/>
      <c r="G390" s="160"/>
      <c r="H390" s="160"/>
    </row>
    <row r="391" spans="1:8" s="152" customFormat="1" ht="13.5" x14ac:dyDescent="0.2">
      <c r="A391" s="104" t="s">
        <v>197</v>
      </c>
      <c r="B391" s="164"/>
      <c r="C391" s="165" t="s">
        <v>212</v>
      </c>
      <c r="D391" s="166"/>
      <c r="E391" s="166"/>
      <c r="F391" s="167"/>
      <c r="G391" s="58"/>
      <c r="H391" s="58"/>
    </row>
    <row r="392" spans="1:8" s="59" customFormat="1" ht="81" x14ac:dyDescent="0.2">
      <c r="A392" s="100"/>
      <c r="B392" s="100" t="s">
        <v>9</v>
      </c>
      <c r="C392" s="101" t="s">
        <v>572</v>
      </c>
      <c r="D392" s="102" t="s">
        <v>68</v>
      </c>
      <c r="E392" s="102" t="s">
        <v>10</v>
      </c>
      <c r="F392" s="103">
        <v>3</v>
      </c>
      <c r="G392" s="58"/>
      <c r="H392" s="58">
        <f t="shared" si="13"/>
        <v>0</v>
      </c>
    </row>
    <row r="393" spans="1:8" s="59" customFormat="1" ht="13.5" x14ac:dyDescent="0.2">
      <c r="A393" s="100"/>
      <c r="B393" s="100" t="s">
        <v>12</v>
      </c>
      <c r="C393" s="101" t="s">
        <v>239</v>
      </c>
      <c r="D393" s="102"/>
      <c r="E393" s="102" t="s">
        <v>10</v>
      </c>
      <c r="F393" s="103">
        <v>24</v>
      </c>
      <c r="G393" s="58"/>
      <c r="H393" s="58">
        <f t="shared" si="13"/>
        <v>0</v>
      </c>
    </row>
    <row r="394" spans="1:8" s="59" customFormat="1" ht="135" x14ac:dyDescent="0.2">
      <c r="A394" s="100"/>
      <c r="B394" s="100" t="s">
        <v>13</v>
      </c>
      <c r="C394" s="101" t="s">
        <v>573</v>
      </c>
      <c r="D394" s="102" t="s">
        <v>122</v>
      </c>
      <c r="E394" s="102" t="s">
        <v>70</v>
      </c>
      <c r="F394" s="103">
        <v>1</v>
      </c>
      <c r="G394" s="58"/>
      <c r="H394" s="58">
        <f t="shared" si="13"/>
        <v>0</v>
      </c>
    </row>
    <row r="395" spans="1:8" s="59" customFormat="1" ht="67.5" x14ac:dyDescent="0.2">
      <c r="A395" s="100"/>
      <c r="B395" s="100" t="s">
        <v>14</v>
      </c>
      <c r="C395" s="101" t="s">
        <v>574</v>
      </c>
      <c r="D395" s="102" t="s">
        <v>249</v>
      </c>
      <c r="E395" s="102" t="s">
        <v>70</v>
      </c>
      <c r="F395" s="103">
        <v>2</v>
      </c>
      <c r="G395" s="58"/>
      <c r="H395" s="58">
        <f t="shared" si="13"/>
        <v>0</v>
      </c>
    </row>
    <row r="396" spans="1:8" s="59" customFormat="1" ht="13.5" x14ac:dyDescent="0.2">
      <c r="A396" s="100"/>
      <c r="B396" s="100"/>
      <c r="C396" s="101"/>
      <c r="D396" s="102"/>
      <c r="E396" s="102"/>
      <c r="F396" s="103"/>
      <c r="G396" s="58"/>
      <c r="H396" s="58"/>
    </row>
    <row r="397" spans="1:8" s="61" customFormat="1" ht="13.5" x14ac:dyDescent="0.2">
      <c r="A397" s="104" t="s">
        <v>204</v>
      </c>
      <c r="B397" s="104"/>
      <c r="C397" s="105" t="s">
        <v>214</v>
      </c>
      <c r="D397" s="106"/>
      <c r="E397" s="106"/>
      <c r="F397" s="107"/>
      <c r="G397" s="58"/>
      <c r="H397" s="58"/>
    </row>
    <row r="398" spans="1:8" s="59" customFormat="1" ht="81" x14ac:dyDescent="0.2">
      <c r="A398" s="100"/>
      <c r="B398" s="100" t="s">
        <v>15</v>
      </c>
      <c r="C398" s="101" t="s">
        <v>575</v>
      </c>
      <c r="D398" s="102" t="s">
        <v>208</v>
      </c>
      <c r="E398" s="102" t="s">
        <v>10</v>
      </c>
      <c r="F398" s="103">
        <v>1</v>
      </c>
      <c r="G398" s="58"/>
      <c r="H398" s="58">
        <f t="shared" ref="H398" si="14">G398*F398</f>
        <v>0</v>
      </c>
    </row>
    <row r="399" spans="1:8" s="59" customFormat="1" ht="27" x14ac:dyDescent="0.2">
      <c r="A399" s="100"/>
      <c r="B399" s="100" t="s">
        <v>16</v>
      </c>
      <c r="C399" s="101" t="s">
        <v>344</v>
      </c>
      <c r="D399" s="102" t="s">
        <v>206</v>
      </c>
      <c r="E399" s="102" t="s">
        <v>10</v>
      </c>
      <c r="F399" s="103">
        <v>1</v>
      </c>
      <c r="G399" s="58"/>
      <c r="H399" s="58">
        <f t="shared" si="13"/>
        <v>0</v>
      </c>
    </row>
    <row r="400" spans="1:8" s="59" customFormat="1" ht="67.5" x14ac:dyDescent="0.2">
      <c r="A400" s="100"/>
      <c r="B400" s="100" t="s">
        <v>17</v>
      </c>
      <c r="C400" s="101" t="s">
        <v>576</v>
      </c>
      <c r="D400" s="102" t="s">
        <v>121</v>
      </c>
      <c r="E400" s="102" t="s">
        <v>10</v>
      </c>
      <c r="F400" s="103">
        <v>1</v>
      </c>
      <c r="G400" s="58"/>
      <c r="H400" s="58">
        <f t="shared" si="13"/>
        <v>0</v>
      </c>
    </row>
    <row r="401" spans="1:8" s="59" customFormat="1" ht="13.5" x14ac:dyDescent="0.2">
      <c r="A401" s="100"/>
      <c r="B401" s="100" t="s">
        <v>18</v>
      </c>
      <c r="C401" s="101" t="s">
        <v>207</v>
      </c>
      <c r="D401" s="102"/>
      <c r="E401" s="102" t="s">
        <v>10</v>
      </c>
      <c r="F401" s="103">
        <v>2</v>
      </c>
      <c r="G401" s="58"/>
      <c r="H401" s="58">
        <f t="shared" ref="H401:H442" si="15">G401*F401</f>
        <v>0</v>
      </c>
    </row>
    <row r="402" spans="1:8" s="59" customFormat="1" ht="67.5" x14ac:dyDescent="0.2">
      <c r="A402" s="100"/>
      <c r="B402" s="100" t="s">
        <v>19</v>
      </c>
      <c r="C402" s="101" t="s">
        <v>565</v>
      </c>
      <c r="D402" s="102" t="s">
        <v>209</v>
      </c>
      <c r="E402" s="102" t="s">
        <v>10</v>
      </c>
      <c r="F402" s="103">
        <v>1</v>
      </c>
      <c r="G402" s="58"/>
      <c r="H402" s="58">
        <f t="shared" si="15"/>
        <v>0</v>
      </c>
    </row>
    <row r="403" spans="1:8" s="59" customFormat="1" ht="67.5" x14ac:dyDescent="0.2">
      <c r="A403" s="100"/>
      <c r="B403" s="100" t="s">
        <v>34</v>
      </c>
      <c r="C403" s="101" t="s">
        <v>586</v>
      </c>
      <c r="D403" s="102" t="s">
        <v>172</v>
      </c>
      <c r="E403" s="102" t="s">
        <v>10</v>
      </c>
      <c r="F403" s="103">
        <v>1</v>
      </c>
      <c r="G403" s="58"/>
      <c r="H403" s="58">
        <f t="shared" si="15"/>
        <v>0</v>
      </c>
    </row>
    <row r="404" spans="1:8" s="59" customFormat="1" ht="81" x14ac:dyDescent="0.2">
      <c r="A404" s="100"/>
      <c r="B404" s="100" t="s">
        <v>35</v>
      </c>
      <c r="C404" s="101" t="s">
        <v>562</v>
      </c>
      <c r="D404" s="102" t="s">
        <v>172</v>
      </c>
      <c r="E404" s="102" t="s">
        <v>10</v>
      </c>
      <c r="F404" s="103">
        <v>1</v>
      </c>
      <c r="G404" s="58"/>
      <c r="H404" s="58">
        <f t="shared" si="15"/>
        <v>0</v>
      </c>
    </row>
    <row r="405" spans="1:8" s="59" customFormat="1" ht="13.5" x14ac:dyDescent="0.2">
      <c r="A405" s="100"/>
      <c r="B405" s="100"/>
      <c r="C405" s="101"/>
      <c r="D405" s="102"/>
      <c r="E405" s="102"/>
      <c r="F405" s="103"/>
      <c r="G405" s="58"/>
      <c r="H405" s="58"/>
    </row>
    <row r="406" spans="1:8" s="61" customFormat="1" ht="13.5" x14ac:dyDescent="0.2">
      <c r="A406" s="104" t="s">
        <v>210</v>
      </c>
      <c r="B406" s="104"/>
      <c r="C406" s="105" t="s">
        <v>215</v>
      </c>
      <c r="D406" s="106"/>
      <c r="E406" s="106"/>
      <c r="F406" s="107"/>
      <c r="G406" s="58"/>
      <c r="H406" s="58"/>
    </row>
    <row r="407" spans="1:8" s="59" customFormat="1" ht="81" x14ac:dyDescent="0.2">
      <c r="A407" s="100"/>
      <c r="B407" s="100" t="s">
        <v>36</v>
      </c>
      <c r="C407" s="101" t="s">
        <v>578</v>
      </c>
      <c r="D407" s="102" t="s">
        <v>172</v>
      </c>
      <c r="E407" s="102" t="s">
        <v>10</v>
      </c>
      <c r="F407" s="103">
        <v>4</v>
      </c>
      <c r="G407" s="58"/>
      <c r="H407" s="58">
        <f t="shared" si="15"/>
        <v>0</v>
      </c>
    </row>
    <row r="408" spans="1:8" s="59" customFormat="1" ht="67.5" x14ac:dyDescent="0.2">
      <c r="A408" s="100"/>
      <c r="B408" s="100" t="s">
        <v>41</v>
      </c>
      <c r="C408" s="101" t="s">
        <v>565</v>
      </c>
      <c r="D408" s="102" t="s">
        <v>352</v>
      </c>
      <c r="E408" s="102" t="s">
        <v>10</v>
      </c>
      <c r="F408" s="103">
        <v>1</v>
      </c>
      <c r="G408" s="58"/>
      <c r="H408" s="58">
        <f t="shared" ref="H408" si="16">G408*F408</f>
        <v>0</v>
      </c>
    </row>
    <row r="409" spans="1:8" s="59" customFormat="1" ht="67.5" x14ac:dyDescent="0.2">
      <c r="A409" s="100"/>
      <c r="B409" s="100" t="s">
        <v>42</v>
      </c>
      <c r="C409" s="101" t="s">
        <v>563</v>
      </c>
      <c r="D409" s="102" t="s">
        <v>200</v>
      </c>
      <c r="E409" s="102" t="s">
        <v>10</v>
      </c>
      <c r="F409" s="103">
        <v>1</v>
      </c>
      <c r="G409" s="58"/>
      <c r="H409" s="58">
        <f t="shared" si="15"/>
        <v>0</v>
      </c>
    </row>
    <row r="410" spans="1:8" s="59" customFormat="1" ht="108" x14ac:dyDescent="0.2">
      <c r="A410" s="100"/>
      <c r="B410" s="100" t="s">
        <v>44</v>
      </c>
      <c r="C410" s="101" t="s">
        <v>589</v>
      </c>
      <c r="D410" s="102" t="s">
        <v>353</v>
      </c>
      <c r="E410" s="102" t="s">
        <v>10</v>
      </c>
      <c r="F410" s="103">
        <v>1</v>
      </c>
      <c r="G410" s="58"/>
      <c r="H410" s="58">
        <f t="shared" si="15"/>
        <v>0</v>
      </c>
    </row>
    <row r="411" spans="1:8" s="59" customFormat="1" ht="13.5" x14ac:dyDescent="0.2">
      <c r="A411" s="100"/>
      <c r="B411" s="100"/>
      <c r="C411" s="101"/>
      <c r="D411" s="102"/>
      <c r="E411" s="102"/>
      <c r="F411" s="103"/>
      <c r="G411" s="58"/>
      <c r="H411" s="58"/>
    </row>
    <row r="412" spans="1:8" s="61" customFormat="1" ht="13.5" x14ac:dyDescent="0.2">
      <c r="A412" s="104" t="s">
        <v>211</v>
      </c>
      <c r="B412" s="104"/>
      <c r="C412" s="105" t="s">
        <v>216</v>
      </c>
      <c r="D412" s="106"/>
      <c r="E412" s="106"/>
      <c r="F412" s="107"/>
      <c r="G412" s="58"/>
      <c r="H412" s="58"/>
    </row>
    <row r="413" spans="1:8" s="59" customFormat="1" ht="67.5" x14ac:dyDescent="0.2">
      <c r="A413" s="100"/>
      <c r="B413" s="100" t="s">
        <v>45</v>
      </c>
      <c r="C413" s="101" t="s">
        <v>568</v>
      </c>
      <c r="D413" s="102" t="s">
        <v>118</v>
      </c>
      <c r="E413" s="102" t="s">
        <v>10</v>
      </c>
      <c r="F413" s="103">
        <v>11</v>
      </c>
      <c r="G413" s="58"/>
      <c r="H413" s="58">
        <f t="shared" si="15"/>
        <v>0</v>
      </c>
    </row>
    <row r="414" spans="1:8" s="59" customFormat="1" ht="67.5" x14ac:dyDescent="0.2">
      <c r="A414" s="100"/>
      <c r="B414" s="100" t="s">
        <v>46</v>
      </c>
      <c r="C414" s="101" t="s">
        <v>568</v>
      </c>
      <c r="D414" s="102" t="s">
        <v>280</v>
      </c>
      <c r="E414" s="102" t="s">
        <v>10</v>
      </c>
      <c r="F414" s="103">
        <v>1</v>
      </c>
      <c r="G414" s="58"/>
      <c r="H414" s="58">
        <f t="shared" si="15"/>
        <v>0</v>
      </c>
    </row>
    <row r="415" spans="1:8" s="59" customFormat="1" ht="67.5" x14ac:dyDescent="0.2">
      <c r="A415" s="100"/>
      <c r="B415" s="100" t="s">
        <v>47</v>
      </c>
      <c r="C415" s="101" t="s">
        <v>568</v>
      </c>
      <c r="D415" s="102" t="s">
        <v>277</v>
      </c>
      <c r="E415" s="102" t="s">
        <v>10</v>
      </c>
      <c r="F415" s="103">
        <v>1</v>
      </c>
      <c r="G415" s="58"/>
      <c r="H415" s="58">
        <f t="shared" si="15"/>
        <v>0</v>
      </c>
    </row>
    <row r="416" spans="1:8" s="59" customFormat="1" ht="67.5" x14ac:dyDescent="0.2">
      <c r="A416" s="100"/>
      <c r="B416" s="100" t="s">
        <v>48</v>
      </c>
      <c r="C416" s="101" t="s">
        <v>568</v>
      </c>
      <c r="D416" s="102" t="s">
        <v>287</v>
      </c>
      <c r="E416" s="102" t="s">
        <v>10</v>
      </c>
      <c r="F416" s="103">
        <v>1</v>
      </c>
      <c r="G416" s="58"/>
      <c r="H416" s="58">
        <f t="shared" si="15"/>
        <v>0</v>
      </c>
    </row>
    <row r="417" spans="1:8" s="59" customFormat="1" ht="67.5" x14ac:dyDescent="0.2">
      <c r="A417" s="100"/>
      <c r="B417" s="100" t="s">
        <v>49</v>
      </c>
      <c r="C417" s="101" t="s">
        <v>568</v>
      </c>
      <c r="D417" s="102" t="s">
        <v>229</v>
      </c>
      <c r="E417" s="102" t="s">
        <v>10</v>
      </c>
      <c r="F417" s="103">
        <v>1</v>
      </c>
      <c r="G417" s="58"/>
      <c r="H417" s="58">
        <f t="shared" si="15"/>
        <v>0</v>
      </c>
    </row>
    <row r="418" spans="1:8" s="59" customFormat="1" ht="67.5" x14ac:dyDescent="0.2">
      <c r="A418" s="100"/>
      <c r="B418" s="100" t="s">
        <v>50</v>
      </c>
      <c r="C418" s="101" t="s">
        <v>568</v>
      </c>
      <c r="D418" s="102" t="s">
        <v>222</v>
      </c>
      <c r="E418" s="102" t="s">
        <v>10</v>
      </c>
      <c r="F418" s="103">
        <v>1</v>
      </c>
      <c r="G418" s="58"/>
      <c r="H418" s="58">
        <f t="shared" si="15"/>
        <v>0</v>
      </c>
    </row>
    <row r="419" spans="1:8" s="59" customFormat="1" ht="81" x14ac:dyDescent="0.2">
      <c r="A419" s="100"/>
      <c r="B419" s="100" t="s">
        <v>51</v>
      </c>
      <c r="C419" s="101" t="s">
        <v>571</v>
      </c>
      <c r="D419" s="102" t="s">
        <v>223</v>
      </c>
      <c r="E419" s="102" t="s">
        <v>10</v>
      </c>
      <c r="F419" s="103">
        <v>2</v>
      </c>
      <c r="G419" s="58"/>
      <c r="H419" s="58">
        <f t="shared" si="15"/>
        <v>0</v>
      </c>
    </row>
    <row r="420" spans="1:8" s="59" customFormat="1" ht="40.5" x14ac:dyDescent="0.2">
      <c r="A420" s="100"/>
      <c r="B420" s="100" t="s">
        <v>52</v>
      </c>
      <c r="C420" s="101" t="s">
        <v>570</v>
      </c>
      <c r="D420" s="102" t="s">
        <v>224</v>
      </c>
      <c r="E420" s="102" t="s">
        <v>10</v>
      </c>
      <c r="F420" s="103">
        <v>1</v>
      </c>
      <c r="G420" s="58"/>
      <c r="H420" s="58">
        <f t="shared" si="15"/>
        <v>0</v>
      </c>
    </row>
    <row r="421" spans="1:8" s="59" customFormat="1" ht="54" x14ac:dyDescent="0.2">
      <c r="A421" s="100"/>
      <c r="B421" s="100" t="s">
        <v>53</v>
      </c>
      <c r="C421" s="101" t="s">
        <v>569</v>
      </c>
      <c r="D421" s="102" t="s">
        <v>230</v>
      </c>
      <c r="E421" s="102" t="s">
        <v>10</v>
      </c>
      <c r="F421" s="103">
        <v>1</v>
      </c>
      <c r="G421" s="58"/>
      <c r="H421" s="58">
        <f t="shared" si="15"/>
        <v>0</v>
      </c>
    </row>
    <row r="422" spans="1:8" s="59" customFormat="1" ht="27" x14ac:dyDescent="0.2">
      <c r="A422" s="100"/>
      <c r="B422" s="100" t="s">
        <v>54</v>
      </c>
      <c r="C422" s="101" t="s">
        <v>557</v>
      </c>
      <c r="D422" s="102" t="s">
        <v>228</v>
      </c>
      <c r="E422" s="102" t="s">
        <v>10</v>
      </c>
      <c r="F422" s="103">
        <v>4</v>
      </c>
      <c r="G422" s="58"/>
      <c r="H422" s="58">
        <f t="shared" si="15"/>
        <v>0</v>
      </c>
    </row>
    <row r="423" spans="1:8" s="59" customFormat="1" ht="27" x14ac:dyDescent="0.2">
      <c r="A423" s="100"/>
      <c r="B423" s="100" t="s">
        <v>55</v>
      </c>
      <c r="C423" s="101" t="s">
        <v>557</v>
      </c>
      <c r="D423" s="102" t="s">
        <v>282</v>
      </c>
      <c r="E423" s="102" t="s">
        <v>10</v>
      </c>
      <c r="F423" s="103">
        <v>1</v>
      </c>
      <c r="G423" s="58"/>
      <c r="H423" s="58">
        <f t="shared" si="15"/>
        <v>0</v>
      </c>
    </row>
    <row r="424" spans="1:8" s="59" customFormat="1" ht="27" x14ac:dyDescent="0.2">
      <c r="A424" s="100"/>
      <c r="B424" s="100" t="s">
        <v>56</v>
      </c>
      <c r="C424" s="101" t="s">
        <v>557</v>
      </c>
      <c r="D424" s="102" t="s">
        <v>288</v>
      </c>
      <c r="E424" s="102" t="s">
        <v>10</v>
      </c>
      <c r="F424" s="103">
        <v>1</v>
      </c>
      <c r="G424" s="58"/>
      <c r="H424" s="58">
        <f t="shared" si="15"/>
        <v>0</v>
      </c>
    </row>
    <row r="425" spans="1:8" s="59" customFormat="1" ht="27" x14ac:dyDescent="0.2">
      <c r="A425" s="100"/>
      <c r="B425" s="100" t="s">
        <v>57</v>
      </c>
      <c r="C425" s="101" t="s">
        <v>557</v>
      </c>
      <c r="D425" s="102" t="s">
        <v>285</v>
      </c>
      <c r="E425" s="102" t="s">
        <v>10</v>
      </c>
      <c r="F425" s="103">
        <v>1</v>
      </c>
      <c r="G425" s="58"/>
      <c r="H425" s="58">
        <f t="shared" si="15"/>
        <v>0</v>
      </c>
    </row>
    <row r="426" spans="1:8" s="59" customFormat="1" ht="27" x14ac:dyDescent="0.2">
      <c r="A426" s="100"/>
      <c r="B426" s="100" t="s">
        <v>58</v>
      </c>
      <c r="C426" s="101" t="s">
        <v>557</v>
      </c>
      <c r="D426" s="102" t="s">
        <v>231</v>
      </c>
      <c r="E426" s="102" t="s">
        <v>10</v>
      </c>
      <c r="F426" s="103">
        <v>1</v>
      </c>
      <c r="G426" s="58"/>
      <c r="H426" s="58">
        <f t="shared" si="15"/>
        <v>0</v>
      </c>
    </row>
    <row r="427" spans="1:8" s="59" customFormat="1" ht="13.5" x14ac:dyDescent="0.2">
      <c r="A427" s="100"/>
      <c r="B427" s="100"/>
      <c r="C427" s="101"/>
      <c r="D427" s="102"/>
      <c r="E427" s="102"/>
      <c r="F427" s="103"/>
      <c r="G427" s="58"/>
      <c r="H427" s="58"/>
    </row>
    <row r="428" spans="1:8" s="61" customFormat="1" ht="13.5" x14ac:dyDescent="0.2">
      <c r="A428" s="104" t="s">
        <v>225</v>
      </c>
      <c r="B428" s="104"/>
      <c r="C428" s="105" t="s">
        <v>226</v>
      </c>
      <c r="D428" s="106"/>
      <c r="E428" s="106"/>
      <c r="F428" s="107"/>
      <c r="G428" s="58"/>
      <c r="H428" s="58"/>
    </row>
    <row r="429" spans="1:8" s="59" customFormat="1" ht="94.5" x14ac:dyDescent="0.2">
      <c r="A429" s="100"/>
      <c r="B429" s="100" t="s">
        <v>62</v>
      </c>
      <c r="C429" s="101" t="s">
        <v>590</v>
      </c>
      <c r="D429" s="102" t="s">
        <v>134</v>
      </c>
      <c r="E429" s="102" t="s">
        <v>10</v>
      </c>
      <c r="F429" s="103">
        <v>1</v>
      </c>
      <c r="G429" s="58"/>
      <c r="H429" s="58">
        <f t="shared" si="15"/>
        <v>0</v>
      </c>
    </row>
    <row r="430" spans="1:8" s="59" customFormat="1" ht="81" x14ac:dyDescent="0.2">
      <c r="A430" s="100"/>
      <c r="B430" s="100" t="s">
        <v>24</v>
      </c>
      <c r="C430" s="101" t="s">
        <v>359</v>
      </c>
      <c r="D430" s="102" t="s">
        <v>358</v>
      </c>
      <c r="E430" s="102" t="s">
        <v>10</v>
      </c>
      <c r="F430" s="103">
        <v>2</v>
      </c>
      <c r="G430" s="58"/>
      <c r="H430" s="58">
        <f t="shared" si="15"/>
        <v>0</v>
      </c>
    </row>
    <row r="431" spans="1:8" s="59" customFormat="1" ht="67.5" x14ac:dyDescent="0.2">
      <c r="A431" s="100"/>
      <c r="B431" s="100" t="s">
        <v>26</v>
      </c>
      <c r="C431" s="101" t="s">
        <v>365</v>
      </c>
      <c r="D431" s="102" t="s">
        <v>366</v>
      </c>
      <c r="E431" s="102" t="s">
        <v>10</v>
      </c>
      <c r="F431" s="103">
        <v>1</v>
      </c>
      <c r="G431" s="58"/>
      <c r="H431" s="58">
        <f t="shared" si="15"/>
        <v>0</v>
      </c>
    </row>
    <row r="432" spans="1:8" s="59" customFormat="1" ht="40.5" x14ac:dyDescent="0.2">
      <c r="A432" s="100"/>
      <c r="B432" s="100" t="s">
        <v>126</v>
      </c>
      <c r="C432" s="101" t="s">
        <v>368</v>
      </c>
      <c r="D432" s="102" t="s">
        <v>396</v>
      </c>
      <c r="E432" s="102" t="s">
        <v>10</v>
      </c>
      <c r="F432" s="103">
        <v>1</v>
      </c>
      <c r="G432" s="58"/>
      <c r="H432" s="58">
        <f t="shared" si="15"/>
        <v>0</v>
      </c>
    </row>
    <row r="433" spans="1:8" s="59" customFormat="1" ht="94.5" x14ac:dyDescent="0.2">
      <c r="A433" s="100"/>
      <c r="B433" s="100" t="s">
        <v>127</v>
      </c>
      <c r="C433" s="101" t="s">
        <v>370</v>
      </c>
      <c r="D433" s="102" t="s">
        <v>371</v>
      </c>
      <c r="E433" s="102" t="s">
        <v>70</v>
      </c>
      <c r="F433" s="103">
        <v>1</v>
      </c>
      <c r="G433" s="58"/>
      <c r="H433" s="58">
        <f t="shared" si="15"/>
        <v>0</v>
      </c>
    </row>
    <row r="434" spans="1:8" s="59" customFormat="1" ht="67.5" x14ac:dyDescent="0.2">
      <c r="A434" s="100"/>
      <c r="B434" s="100" t="s">
        <v>128</v>
      </c>
      <c r="C434" s="101" t="s">
        <v>372</v>
      </c>
      <c r="D434" s="102" t="s">
        <v>397</v>
      </c>
      <c r="E434" s="102" t="s">
        <v>10</v>
      </c>
      <c r="F434" s="103">
        <v>1</v>
      </c>
      <c r="G434" s="58"/>
      <c r="H434" s="58">
        <f t="shared" si="15"/>
        <v>0</v>
      </c>
    </row>
    <row r="435" spans="1:8" s="59" customFormat="1" ht="54" x14ac:dyDescent="0.2">
      <c r="A435" s="100"/>
      <c r="B435" s="100" t="s">
        <v>129</v>
      </c>
      <c r="C435" s="101" t="s">
        <v>360</v>
      </c>
      <c r="D435" s="102" t="s">
        <v>361</v>
      </c>
      <c r="E435" s="102" t="s">
        <v>70</v>
      </c>
      <c r="F435" s="103">
        <v>1</v>
      </c>
      <c r="G435" s="58"/>
      <c r="H435" s="58">
        <f t="shared" si="15"/>
        <v>0</v>
      </c>
    </row>
    <row r="436" spans="1:8" s="59" customFormat="1" ht="40.5" x14ac:dyDescent="0.2">
      <c r="A436" s="100"/>
      <c r="B436" s="100" t="s">
        <v>130</v>
      </c>
      <c r="C436" s="101" t="s">
        <v>566</v>
      </c>
      <c r="D436" s="102" t="s">
        <v>354</v>
      </c>
      <c r="E436" s="102" t="s">
        <v>70</v>
      </c>
      <c r="F436" s="103">
        <v>1</v>
      </c>
      <c r="G436" s="58"/>
      <c r="H436" s="58">
        <f t="shared" si="15"/>
        <v>0</v>
      </c>
    </row>
    <row r="437" spans="1:8" s="59" customFormat="1" ht="27" x14ac:dyDescent="0.2">
      <c r="A437" s="100"/>
      <c r="B437" s="100" t="s">
        <v>131</v>
      </c>
      <c r="C437" s="101" t="s">
        <v>567</v>
      </c>
      <c r="D437" s="102" t="s">
        <v>355</v>
      </c>
      <c r="E437" s="102" t="s">
        <v>10</v>
      </c>
      <c r="F437" s="103">
        <v>1</v>
      </c>
      <c r="G437" s="58"/>
      <c r="H437" s="58">
        <f t="shared" si="15"/>
        <v>0</v>
      </c>
    </row>
    <row r="438" spans="1:8" s="59" customFormat="1" ht="13.5" x14ac:dyDescent="0.2">
      <c r="A438" s="100"/>
      <c r="B438" s="100"/>
      <c r="C438" s="101"/>
      <c r="D438" s="102"/>
      <c r="E438" s="102"/>
      <c r="F438" s="103"/>
      <c r="G438" s="58"/>
      <c r="H438" s="58"/>
    </row>
    <row r="439" spans="1:8" s="61" customFormat="1" ht="13.5" x14ac:dyDescent="0.2">
      <c r="A439" s="104" t="s">
        <v>205</v>
      </c>
      <c r="B439" s="104"/>
      <c r="C439" s="105" t="s">
        <v>241</v>
      </c>
      <c r="D439" s="106"/>
      <c r="E439" s="106"/>
      <c r="F439" s="107"/>
      <c r="G439" s="58"/>
      <c r="H439" s="58"/>
    </row>
    <row r="440" spans="1:8" s="59" customFormat="1" ht="40.5" x14ac:dyDescent="0.2">
      <c r="A440" s="100"/>
      <c r="B440" s="100" t="s">
        <v>132</v>
      </c>
      <c r="C440" s="101" t="s">
        <v>405</v>
      </c>
      <c r="D440" s="102" t="s">
        <v>276</v>
      </c>
      <c r="E440" s="102" t="s">
        <v>10</v>
      </c>
      <c r="F440" s="103">
        <v>4</v>
      </c>
      <c r="G440" s="58"/>
      <c r="H440" s="58">
        <f t="shared" si="15"/>
        <v>0</v>
      </c>
    </row>
    <row r="441" spans="1:8" s="59" customFormat="1" ht="40.5" x14ac:dyDescent="0.2">
      <c r="A441" s="100"/>
      <c r="B441" s="100" t="s">
        <v>234</v>
      </c>
      <c r="C441" s="101" t="s">
        <v>404</v>
      </c>
      <c r="D441" s="102" t="s">
        <v>124</v>
      </c>
      <c r="E441" s="102" t="s">
        <v>10</v>
      </c>
      <c r="F441" s="103">
        <v>4</v>
      </c>
      <c r="G441" s="58"/>
      <c r="H441" s="58">
        <f t="shared" si="15"/>
        <v>0</v>
      </c>
    </row>
    <row r="442" spans="1:8" s="59" customFormat="1" ht="13.5" x14ac:dyDescent="0.2">
      <c r="A442" s="100"/>
      <c r="B442" s="100" t="s">
        <v>235</v>
      </c>
      <c r="C442" s="101" t="s">
        <v>403</v>
      </c>
      <c r="D442" s="102" t="s">
        <v>115</v>
      </c>
      <c r="E442" s="102" t="s">
        <v>10</v>
      </c>
      <c r="F442" s="103">
        <v>24</v>
      </c>
      <c r="G442" s="58"/>
      <c r="H442" s="58">
        <f t="shared" si="15"/>
        <v>0</v>
      </c>
    </row>
    <row r="443" spans="1:8" s="61" customFormat="1" ht="13.5" x14ac:dyDescent="0.2">
      <c r="A443" s="104"/>
      <c r="B443" s="104"/>
      <c r="C443" s="105" t="s">
        <v>11</v>
      </c>
      <c r="D443" s="106"/>
      <c r="E443" s="106"/>
      <c r="F443" s="107"/>
      <c r="G443" s="60"/>
      <c r="H443" s="60">
        <f>SUM(H392:H442)</f>
        <v>0</v>
      </c>
    </row>
    <row r="444" spans="1:8" s="61" customFormat="1" ht="13.5" x14ac:dyDescent="0.2">
      <c r="A444" s="104"/>
      <c r="B444" s="104"/>
      <c r="C444" s="105"/>
      <c r="D444" s="106"/>
      <c r="E444" s="106"/>
      <c r="F444" s="107"/>
      <c r="G444" s="60"/>
      <c r="H444" s="60"/>
    </row>
    <row r="445" spans="1:8" s="61" customFormat="1" ht="13.5" x14ac:dyDescent="0.2">
      <c r="A445" s="104"/>
      <c r="B445" s="104"/>
      <c r="C445" s="105" t="s">
        <v>290</v>
      </c>
      <c r="D445" s="106"/>
      <c r="E445" s="106"/>
      <c r="F445" s="107"/>
      <c r="G445" s="60"/>
      <c r="H445" s="60">
        <f>SUM(H72,H135,H198,H269,H328,H388,H443)</f>
        <v>0</v>
      </c>
    </row>
    <row r="446" spans="1:8" s="61" customFormat="1" ht="13.5" x14ac:dyDescent="0.2">
      <c r="A446" s="139"/>
      <c r="B446" s="139"/>
      <c r="C446" s="140"/>
      <c r="D446" s="141"/>
      <c r="E446" s="141"/>
      <c r="F446" s="142"/>
      <c r="G446" s="77"/>
      <c r="H446" s="77"/>
    </row>
    <row r="447" spans="1:8" s="62" customFormat="1" ht="13.5" customHeight="1" x14ac:dyDescent="0.2">
      <c r="A447" s="143"/>
      <c r="B447" s="144"/>
      <c r="C447" s="145" t="s">
        <v>640</v>
      </c>
      <c r="D447" s="146"/>
      <c r="E447" s="146"/>
      <c r="F447" s="147"/>
      <c r="G447" s="78"/>
      <c r="H447" s="78"/>
    </row>
    <row r="448" spans="1:8" s="62" customFormat="1" ht="13.5" customHeight="1" x14ac:dyDescent="0.2">
      <c r="A448" s="144"/>
      <c r="B448" s="148"/>
      <c r="C448" s="145"/>
      <c r="D448" s="146"/>
      <c r="E448" s="146"/>
      <c r="F448" s="147"/>
      <c r="G448" s="78"/>
      <c r="H448" s="78"/>
    </row>
    <row r="449" spans="1:8" ht="13.5" customHeight="1" x14ac:dyDescent="0.2">
      <c r="A449" s="144"/>
      <c r="B449" s="148"/>
    </row>
    <row r="450" spans="1:8" ht="13.5" customHeight="1" x14ac:dyDescent="0.2">
      <c r="A450" s="148"/>
    </row>
    <row r="451" spans="1:8" s="161" customFormat="1" ht="13.5" customHeight="1" x14ac:dyDescent="0.2">
      <c r="A451" s="148"/>
      <c r="B451" s="149"/>
      <c r="C451" s="150"/>
      <c r="D451" s="84"/>
      <c r="E451" s="84"/>
      <c r="F451" s="85"/>
      <c r="G451" s="38"/>
      <c r="H451" s="38"/>
    </row>
    <row r="452" spans="1:8" s="161" customFormat="1" ht="13.5" customHeight="1" x14ac:dyDescent="0.2">
      <c r="A452" s="149"/>
      <c r="B452" s="149"/>
      <c r="C452" s="150"/>
      <c r="D452" s="84"/>
      <c r="E452" s="84"/>
      <c r="F452" s="85"/>
      <c r="G452" s="38"/>
      <c r="H452" s="38"/>
    </row>
    <row r="453" spans="1:8" s="161" customFormat="1" ht="13.5" customHeight="1" x14ac:dyDescent="0.2">
      <c r="A453" s="149"/>
      <c r="B453" s="149"/>
      <c r="C453" s="150"/>
      <c r="D453" s="84"/>
      <c r="E453" s="84"/>
      <c r="F453" s="85"/>
      <c r="G453" s="38"/>
      <c r="H453" s="38"/>
    </row>
    <row r="454" spans="1:8" s="161" customFormat="1" ht="13.5" customHeight="1" x14ac:dyDescent="0.2">
      <c r="A454" s="149"/>
      <c r="B454" s="149"/>
      <c r="C454" s="150"/>
      <c r="D454" s="84"/>
      <c r="E454" s="84"/>
      <c r="F454" s="85"/>
      <c r="G454" s="38"/>
      <c r="H454" s="38"/>
    </row>
    <row r="455" spans="1:8" s="161" customFormat="1" ht="13.5" customHeight="1" x14ac:dyDescent="0.2">
      <c r="A455" s="149"/>
      <c r="B455" s="149"/>
      <c r="C455" s="150"/>
      <c r="D455" s="188"/>
      <c r="E455" s="84"/>
      <c r="F455" s="85"/>
      <c r="G455" s="38"/>
      <c r="H455" s="38"/>
    </row>
    <row r="456" spans="1:8" s="161" customFormat="1" ht="13.5" customHeight="1" x14ac:dyDescent="0.2">
      <c r="A456" s="149"/>
      <c r="B456" s="149"/>
      <c r="C456" s="150"/>
      <c r="D456" s="83"/>
      <c r="E456" s="84"/>
      <c r="F456" s="85"/>
      <c r="G456" s="38"/>
      <c r="H456" s="38"/>
    </row>
    <row r="457" spans="1:8" s="161" customFormat="1" ht="13.5" customHeight="1" x14ac:dyDescent="0.2">
      <c r="A457" s="149"/>
      <c r="B457" s="149"/>
      <c r="C457" s="150"/>
      <c r="D457" s="188"/>
      <c r="E457" s="84"/>
      <c r="F457" s="85"/>
      <c r="G457" s="38"/>
      <c r="H457" s="38"/>
    </row>
    <row r="458" spans="1:8" s="161" customFormat="1" ht="13.5" customHeight="1" x14ac:dyDescent="0.2">
      <c r="A458" s="149"/>
      <c r="B458" s="149"/>
      <c r="C458" s="150"/>
      <c r="D458" s="150"/>
      <c r="E458" s="84"/>
      <c r="F458" s="85"/>
      <c r="G458" s="38"/>
      <c r="H458" s="38"/>
    </row>
    <row r="459" spans="1:8" s="161" customFormat="1" ht="13.5" customHeight="1" x14ac:dyDescent="0.2">
      <c r="A459" s="149"/>
      <c r="B459" s="149"/>
      <c r="C459" s="150"/>
      <c r="D459" s="188"/>
      <c r="E459" s="84"/>
      <c r="F459" s="85"/>
      <c r="G459" s="38"/>
      <c r="H459" s="38"/>
    </row>
    <row r="460" spans="1:8" s="161" customFormat="1" ht="13.5" customHeight="1" x14ac:dyDescent="0.2">
      <c r="A460" s="149"/>
      <c r="B460" s="149"/>
      <c r="C460" s="150"/>
      <c r="D460" s="150"/>
      <c r="E460" s="84"/>
      <c r="F460" s="85"/>
      <c r="G460" s="38"/>
      <c r="H460" s="38"/>
    </row>
    <row r="461" spans="1:8" s="161" customFormat="1" ht="13.5" customHeight="1" x14ac:dyDescent="0.2">
      <c r="A461" s="149"/>
      <c r="B461" s="149"/>
      <c r="C461" s="150"/>
      <c r="D461" s="189"/>
      <c r="E461" s="189"/>
      <c r="F461" s="85"/>
      <c r="G461" s="38"/>
      <c r="H461" s="38"/>
    </row>
    <row r="462" spans="1:8" ht="13.5" customHeight="1" x14ac:dyDescent="0.2"/>
    <row r="463" spans="1:8" ht="13.5" customHeight="1" x14ac:dyDescent="0.2"/>
    <row r="464" spans="1:8"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sheetData>
  <sheetProtection algorithmName="SHA-512" hashValue="yGpXlaAt04kh2edp5bvc/c98gsiALM2u0rm1mhOaUEbyKCcF5h0jLR+GH9Wg1uw7dmQEQaNWj6eYqT2y1EbfOA==" saltValue="SF3qfJdOHHnn8kQbZatcjA==" spinCount="100000" sheet="1" objects="1" scenarios="1"/>
  <pageMargins left="0.62992125984251968" right="0.23622047244094491" top="0.35433070866141736" bottom="0.35433070866141736" header="0.31496062992125984" footer="0.11811023622047245"/>
  <pageSetup paperSize="9" scale="89" orientation="portrait" verticalDpi="300" r:id="rId1"/>
  <headerFooter alignWithMargins="0">
    <oddFooter>&amp;L&amp;8&amp;A&amp;C&amp;8Stran &amp;P od &amp;N&amp;R&amp;8Opa rešitve, d.o.o.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view="pageBreakPreview" zoomScaleNormal="100" zoomScaleSheetLayoutView="100" workbookViewId="0">
      <selection activeCell="C12" sqref="C12"/>
    </sheetView>
  </sheetViews>
  <sheetFormatPr defaultColWidth="7.85546875" defaultRowHeight="12.75" x14ac:dyDescent="0.2"/>
  <cols>
    <col min="1" max="1" width="5.85546875" style="149" customWidth="1"/>
    <col min="2" max="2" width="5.42578125" style="149" customWidth="1"/>
    <col min="3" max="3" width="31.5703125" style="150" customWidth="1"/>
    <col min="4" max="4" width="12.5703125" style="84" customWidth="1"/>
    <col min="5" max="5" width="3.85546875" style="84" customWidth="1"/>
    <col min="6" max="6" width="8.85546875" style="85" customWidth="1"/>
    <col min="7" max="8" width="18.42578125" style="38" customWidth="1"/>
    <col min="9" max="16384" width="7.85546875" style="81"/>
  </cols>
  <sheetData>
    <row r="1" spans="1:8" s="35" customFormat="1" ht="11.25" customHeight="1" x14ac:dyDescent="0.2">
      <c r="A1" s="82"/>
      <c r="B1" s="82"/>
      <c r="C1" s="83" t="s">
        <v>599</v>
      </c>
      <c r="D1" s="84"/>
      <c r="E1" s="84"/>
      <c r="F1" s="85"/>
      <c r="G1" s="38"/>
      <c r="H1" s="38"/>
    </row>
    <row r="2" spans="1:8" s="35" customFormat="1" ht="11.25" customHeight="1" x14ac:dyDescent="0.2">
      <c r="A2" s="82"/>
      <c r="B2" s="82"/>
      <c r="C2" s="83" t="s">
        <v>598</v>
      </c>
      <c r="D2" s="84"/>
      <c r="E2" s="84"/>
      <c r="F2" s="85"/>
      <c r="G2" s="38"/>
      <c r="H2" s="38"/>
    </row>
    <row r="3" spans="1:8" s="35" customFormat="1" ht="11.25" customHeight="1" x14ac:dyDescent="0.2">
      <c r="A3" s="82"/>
      <c r="B3" s="82"/>
      <c r="C3" s="83" t="s">
        <v>0</v>
      </c>
      <c r="D3" s="84"/>
      <c r="E3" s="84"/>
      <c r="F3" s="85"/>
      <c r="G3" s="38"/>
      <c r="H3" s="38"/>
    </row>
    <row r="4" spans="1:8" s="35" customFormat="1" ht="11.25" customHeight="1" x14ac:dyDescent="0.2">
      <c r="A4" s="82"/>
      <c r="B4" s="82"/>
      <c r="C4" s="83" t="s">
        <v>1</v>
      </c>
      <c r="D4" s="86" t="s">
        <v>20</v>
      </c>
      <c r="E4" s="86"/>
      <c r="F4" s="86"/>
      <c r="G4" s="40"/>
      <c r="H4" s="40"/>
    </row>
    <row r="5" spans="1:8" s="35" customFormat="1" x14ac:dyDescent="0.2">
      <c r="A5" s="82"/>
      <c r="B5" s="82"/>
      <c r="C5" s="83"/>
      <c r="D5" s="86"/>
      <c r="E5" s="86"/>
      <c r="F5" s="86"/>
      <c r="G5" s="40"/>
      <c r="H5" s="40"/>
    </row>
    <row r="6" spans="1:8" s="45" customFormat="1" ht="13.5" customHeight="1" x14ac:dyDescent="0.2">
      <c r="A6" s="87"/>
      <c r="B6" s="87"/>
      <c r="C6" s="88" t="s">
        <v>2</v>
      </c>
      <c r="D6" s="89" t="s">
        <v>639</v>
      </c>
      <c r="E6" s="89"/>
      <c r="F6" s="89"/>
      <c r="G6" s="44"/>
      <c r="H6" s="44"/>
    </row>
    <row r="7" spans="1:8" s="49" customFormat="1" x14ac:dyDescent="0.2">
      <c r="A7" s="90"/>
      <c r="B7" s="90"/>
      <c r="C7" s="91"/>
      <c r="D7" s="91"/>
      <c r="E7" s="91"/>
      <c r="F7" s="91"/>
      <c r="G7" s="48"/>
      <c r="H7" s="48"/>
    </row>
    <row r="8" spans="1:8" s="51" customFormat="1" ht="25.5" x14ac:dyDescent="0.2">
      <c r="A8" s="92" t="s">
        <v>28</v>
      </c>
      <c r="B8" s="92" t="s">
        <v>29</v>
      </c>
      <c r="C8" s="93" t="s">
        <v>3</v>
      </c>
      <c r="D8" s="92" t="s">
        <v>4</v>
      </c>
      <c r="E8" s="92" t="s">
        <v>5</v>
      </c>
      <c r="F8" s="92" t="s">
        <v>6</v>
      </c>
      <c r="G8" s="50" t="s">
        <v>7</v>
      </c>
      <c r="H8" s="50" t="s">
        <v>8</v>
      </c>
    </row>
    <row r="9" spans="1:8" s="191" customFormat="1" ht="13.5" x14ac:dyDescent="0.2">
      <c r="A9" s="193"/>
      <c r="B9" s="193"/>
      <c r="C9" s="194" t="s">
        <v>23</v>
      </c>
      <c r="D9" s="193"/>
      <c r="E9" s="193"/>
      <c r="F9" s="193"/>
      <c r="G9" s="190"/>
      <c r="H9" s="190"/>
    </row>
    <row r="10" spans="1:8" s="55" customFormat="1" ht="13.5" x14ac:dyDescent="0.2">
      <c r="A10" s="96"/>
      <c r="B10" s="96"/>
      <c r="C10" s="97"/>
      <c r="D10" s="96"/>
      <c r="E10" s="96"/>
      <c r="F10" s="96"/>
      <c r="G10" s="54"/>
      <c r="H10" s="54"/>
    </row>
    <row r="11" spans="1:8" s="155" customFormat="1" ht="13.5" x14ac:dyDescent="0.2">
      <c r="A11" s="174" t="s">
        <v>311</v>
      </c>
      <c r="B11" s="174">
        <v>33</v>
      </c>
      <c r="C11" s="173" t="s">
        <v>600</v>
      </c>
      <c r="D11" s="174"/>
      <c r="E11" s="174"/>
      <c r="F11" s="174"/>
      <c r="G11" s="192"/>
      <c r="H11" s="192"/>
    </row>
    <row r="12" spans="1:8" s="59" customFormat="1" ht="67.5" x14ac:dyDescent="0.2">
      <c r="A12" s="100"/>
      <c r="B12" s="100" t="s">
        <v>9</v>
      </c>
      <c r="C12" s="101" t="s">
        <v>601</v>
      </c>
      <c r="D12" s="102" t="s">
        <v>602</v>
      </c>
      <c r="E12" s="102" t="s">
        <v>10</v>
      </c>
      <c r="F12" s="103">
        <v>3</v>
      </c>
      <c r="G12" s="58"/>
      <c r="H12" s="58">
        <f>G12*F12</f>
        <v>0</v>
      </c>
    </row>
    <row r="13" spans="1:8" s="59" customFormat="1" ht="67.5" x14ac:dyDescent="0.2">
      <c r="A13" s="100"/>
      <c r="B13" s="100" t="s">
        <v>12</v>
      </c>
      <c r="C13" s="101" t="s">
        <v>603</v>
      </c>
      <c r="D13" s="102" t="s">
        <v>604</v>
      </c>
      <c r="E13" s="102" t="s">
        <v>10</v>
      </c>
      <c r="F13" s="103">
        <v>3</v>
      </c>
      <c r="G13" s="58"/>
      <c r="H13" s="58">
        <f t="shared" ref="H13:H26" si="0">G13*F13</f>
        <v>0</v>
      </c>
    </row>
    <row r="14" spans="1:8" s="59" customFormat="1" ht="67.5" x14ac:dyDescent="0.2">
      <c r="A14" s="100"/>
      <c r="B14" s="100" t="s">
        <v>13</v>
      </c>
      <c r="C14" s="101" t="s">
        <v>601</v>
      </c>
      <c r="D14" s="102" t="s">
        <v>605</v>
      </c>
      <c r="E14" s="102" t="s">
        <v>10</v>
      </c>
      <c r="F14" s="103">
        <v>1</v>
      </c>
      <c r="G14" s="58"/>
      <c r="H14" s="58">
        <f t="shared" si="0"/>
        <v>0</v>
      </c>
    </row>
    <row r="15" spans="1:8" s="59" customFormat="1" ht="67.5" x14ac:dyDescent="0.2">
      <c r="A15" s="100"/>
      <c r="B15" s="100" t="s">
        <v>14</v>
      </c>
      <c r="C15" s="101" t="s">
        <v>603</v>
      </c>
      <c r="D15" s="102" t="s">
        <v>606</v>
      </c>
      <c r="E15" s="102" t="s">
        <v>10</v>
      </c>
      <c r="F15" s="103">
        <v>1</v>
      </c>
      <c r="G15" s="58"/>
      <c r="H15" s="58">
        <f t="shared" si="0"/>
        <v>0</v>
      </c>
    </row>
    <row r="16" spans="1:8" s="59" customFormat="1" ht="67.5" x14ac:dyDescent="0.2">
      <c r="A16" s="100"/>
      <c r="B16" s="100" t="s">
        <v>15</v>
      </c>
      <c r="C16" s="101" t="s">
        <v>607</v>
      </c>
      <c r="D16" s="102" t="s">
        <v>608</v>
      </c>
      <c r="E16" s="102" t="s">
        <v>10</v>
      </c>
      <c r="F16" s="103">
        <v>1</v>
      </c>
      <c r="G16" s="58"/>
      <c r="H16" s="58">
        <f t="shared" si="0"/>
        <v>0</v>
      </c>
    </row>
    <row r="17" spans="1:8" s="59" customFormat="1" ht="67.5" x14ac:dyDescent="0.2">
      <c r="A17" s="100"/>
      <c r="B17" s="100" t="s">
        <v>16</v>
      </c>
      <c r="C17" s="101" t="s">
        <v>603</v>
      </c>
      <c r="D17" s="102" t="s">
        <v>609</v>
      </c>
      <c r="E17" s="102" t="s">
        <v>10</v>
      </c>
      <c r="F17" s="103">
        <v>1</v>
      </c>
      <c r="G17" s="58"/>
      <c r="H17" s="58">
        <f t="shared" si="0"/>
        <v>0</v>
      </c>
    </row>
    <row r="18" spans="1:8" s="59" customFormat="1" ht="54" x14ac:dyDescent="0.2">
      <c r="A18" s="100"/>
      <c r="B18" s="100" t="s">
        <v>17</v>
      </c>
      <c r="C18" s="101" t="s">
        <v>541</v>
      </c>
      <c r="D18" s="102" t="s">
        <v>610</v>
      </c>
      <c r="E18" s="102" t="s">
        <v>10</v>
      </c>
      <c r="F18" s="103">
        <v>7</v>
      </c>
      <c r="G18" s="58"/>
      <c r="H18" s="58">
        <f t="shared" si="0"/>
        <v>0</v>
      </c>
    </row>
    <row r="19" spans="1:8" s="59" customFormat="1" ht="67.5" x14ac:dyDescent="0.2">
      <c r="A19" s="100"/>
      <c r="B19" s="100" t="s">
        <v>18</v>
      </c>
      <c r="C19" s="101" t="s">
        <v>611</v>
      </c>
      <c r="D19" s="102" t="s">
        <v>612</v>
      </c>
      <c r="E19" s="102" t="s">
        <v>10</v>
      </c>
      <c r="F19" s="103">
        <v>1</v>
      </c>
      <c r="G19" s="58"/>
      <c r="H19" s="58">
        <f t="shared" si="0"/>
        <v>0</v>
      </c>
    </row>
    <row r="20" spans="1:8" s="59" customFormat="1" ht="81" x14ac:dyDescent="0.2">
      <c r="A20" s="100"/>
      <c r="B20" s="100" t="s">
        <v>19</v>
      </c>
      <c r="C20" s="101" t="s">
        <v>613</v>
      </c>
      <c r="D20" s="102" t="s">
        <v>614</v>
      </c>
      <c r="E20" s="102" t="s">
        <v>10</v>
      </c>
      <c r="F20" s="103">
        <v>1</v>
      </c>
      <c r="G20" s="58"/>
      <c r="H20" s="58">
        <f t="shared" si="0"/>
        <v>0</v>
      </c>
    </row>
    <row r="21" spans="1:8" s="59" customFormat="1" ht="81" x14ac:dyDescent="0.2">
      <c r="A21" s="100"/>
      <c r="B21" s="100" t="s">
        <v>34</v>
      </c>
      <c r="C21" s="101" t="s">
        <v>613</v>
      </c>
      <c r="D21" s="102" t="s">
        <v>615</v>
      </c>
      <c r="E21" s="102" t="s">
        <v>10</v>
      </c>
      <c r="F21" s="103">
        <v>1</v>
      </c>
      <c r="G21" s="58"/>
      <c r="H21" s="58">
        <f t="shared" si="0"/>
        <v>0</v>
      </c>
    </row>
    <row r="22" spans="1:8" s="59" customFormat="1" ht="54" x14ac:dyDescent="0.2">
      <c r="A22" s="100"/>
      <c r="B22" s="100" t="s">
        <v>35</v>
      </c>
      <c r="C22" s="101" t="s">
        <v>616</v>
      </c>
      <c r="D22" s="102"/>
      <c r="E22" s="102" t="s">
        <v>10</v>
      </c>
      <c r="F22" s="103">
        <v>1</v>
      </c>
      <c r="G22" s="58"/>
      <c r="H22" s="58">
        <f t="shared" si="0"/>
        <v>0</v>
      </c>
    </row>
    <row r="23" spans="1:8" s="59" customFormat="1" ht="54" x14ac:dyDescent="0.2">
      <c r="A23" s="100"/>
      <c r="B23" s="100" t="s">
        <v>36</v>
      </c>
      <c r="C23" s="101" t="s">
        <v>408</v>
      </c>
      <c r="D23" s="102"/>
      <c r="E23" s="102" t="s">
        <v>10</v>
      </c>
      <c r="F23" s="103">
        <v>1</v>
      </c>
      <c r="G23" s="58"/>
      <c r="H23" s="58">
        <f t="shared" si="0"/>
        <v>0</v>
      </c>
    </row>
    <row r="24" spans="1:8" s="59" customFormat="1" ht="135" x14ac:dyDescent="0.2">
      <c r="A24" s="100"/>
      <c r="B24" s="100" t="s">
        <v>41</v>
      </c>
      <c r="C24" s="101" t="s">
        <v>617</v>
      </c>
      <c r="D24" s="102" t="s">
        <v>618</v>
      </c>
      <c r="E24" s="102" t="s">
        <v>10</v>
      </c>
      <c r="F24" s="103">
        <v>1</v>
      </c>
      <c r="G24" s="58"/>
      <c r="H24" s="58">
        <f t="shared" si="0"/>
        <v>0</v>
      </c>
    </row>
    <row r="25" spans="1:8" s="59" customFormat="1" ht="175.5" x14ac:dyDescent="0.2">
      <c r="A25" s="100"/>
      <c r="B25" s="100" t="s">
        <v>42</v>
      </c>
      <c r="C25" s="101" t="s">
        <v>619</v>
      </c>
      <c r="D25" s="102" t="s">
        <v>620</v>
      </c>
      <c r="E25" s="102" t="s">
        <v>10</v>
      </c>
      <c r="F25" s="103">
        <v>1</v>
      </c>
      <c r="G25" s="58"/>
      <c r="H25" s="58">
        <f t="shared" si="0"/>
        <v>0</v>
      </c>
    </row>
    <row r="26" spans="1:8" s="59" customFormat="1" ht="67.5" x14ac:dyDescent="0.2">
      <c r="A26" s="100"/>
      <c r="B26" s="100" t="s">
        <v>44</v>
      </c>
      <c r="C26" s="101" t="s">
        <v>621</v>
      </c>
      <c r="D26" s="102" t="s">
        <v>622</v>
      </c>
      <c r="E26" s="102" t="s">
        <v>10</v>
      </c>
      <c r="F26" s="103">
        <v>6</v>
      </c>
      <c r="G26" s="58"/>
      <c r="H26" s="58">
        <f t="shared" si="0"/>
        <v>0</v>
      </c>
    </row>
    <row r="27" spans="1:8" s="61" customFormat="1" ht="13.5" x14ac:dyDescent="0.2">
      <c r="A27" s="104"/>
      <c r="B27" s="104"/>
      <c r="C27" s="105" t="s">
        <v>11</v>
      </c>
      <c r="D27" s="106"/>
      <c r="E27" s="106"/>
      <c r="F27" s="107"/>
      <c r="G27" s="60"/>
      <c r="H27" s="60">
        <f>SUM(H12:H26)</f>
        <v>0</v>
      </c>
    </row>
    <row r="28" spans="1:8" s="62" customFormat="1" ht="13.5" x14ac:dyDescent="0.2">
      <c r="A28" s="100"/>
      <c r="B28" s="100"/>
      <c r="C28" s="108"/>
      <c r="D28" s="109"/>
      <c r="E28" s="102"/>
      <c r="F28" s="103"/>
      <c r="G28" s="58"/>
      <c r="H28" s="58"/>
    </row>
    <row r="29" spans="1:8" s="74" customFormat="1" ht="13.5" x14ac:dyDescent="0.2">
      <c r="A29" s="132" t="s">
        <v>311</v>
      </c>
      <c r="B29" s="195">
        <v>34</v>
      </c>
      <c r="C29" s="131" t="s">
        <v>623</v>
      </c>
      <c r="D29" s="132"/>
      <c r="E29" s="132"/>
      <c r="F29" s="133"/>
      <c r="G29" s="156"/>
      <c r="H29" s="156"/>
    </row>
    <row r="30" spans="1:8" s="59" customFormat="1" ht="67.5" x14ac:dyDescent="0.2">
      <c r="A30" s="102"/>
      <c r="B30" s="102" t="s">
        <v>9</v>
      </c>
      <c r="C30" s="101" t="s">
        <v>624</v>
      </c>
      <c r="D30" s="102" t="s">
        <v>68</v>
      </c>
      <c r="E30" s="102" t="s">
        <v>10</v>
      </c>
      <c r="F30" s="103">
        <v>2</v>
      </c>
      <c r="G30" s="58"/>
      <c r="H30" s="58">
        <f t="shared" ref="H30" si="1">G30*F30</f>
        <v>0</v>
      </c>
    </row>
    <row r="31" spans="1:8" s="59" customFormat="1" ht="67.5" x14ac:dyDescent="0.2">
      <c r="A31" s="102"/>
      <c r="B31" s="102" t="s">
        <v>12</v>
      </c>
      <c r="C31" s="101" t="s">
        <v>603</v>
      </c>
      <c r="D31" s="102" t="s">
        <v>625</v>
      </c>
      <c r="E31" s="102" t="s">
        <v>10</v>
      </c>
      <c r="F31" s="103">
        <v>2</v>
      </c>
      <c r="G31" s="58"/>
      <c r="H31" s="58">
        <f t="shared" ref="H31:H38" si="2">G31*F31</f>
        <v>0</v>
      </c>
    </row>
    <row r="32" spans="1:8" s="59" customFormat="1" ht="54" x14ac:dyDescent="0.2">
      <c r="A32" s="102"/>
      <c r="B32" s="102" t="s">
        <v>13</v>
      </c>
      <c r="C32" s="101" t="s">
        <v>541</v>
      </c>
      <c r="D32" s="102" t="s">
        <v>626</v>
      </c>
      <c r="E32" s="102" t="s">
        <v>10</v>
      </c>
      <c r="F32" s="103">
        <v>3</v>
      </c>
      <c r="G32" s="58"/>
      <c r="H32" s="58">
        <f t="shared" si="2"/>
        <v>0</v>
      </c>
    </row>
    <row r="33" spans="1:8" s="59" customFormat="1" ht="81" x14ac:dyDescent="0.2">
      <c r="A33" s="102"/>
      <c r="B33" s="102" t="s">
        <v>14</v>
      </c>
      <c r="C33" s="101" t="s">
        <v>627</v>
      </c>
      <c r="D33" s="102" t="s">
        <v>628</v>
      </c>
      <c r="E33" s="102" t="s">
        <v>10</v>
      </c>
      <c r="F33" s="103">
        <v>1</v>
      </c>
      <c r="G33" s="58"/>
      <c r="H33" s="58">
        <f t="shared" si="2"/>
        <v>0</v>
      </c>
    </row>
    <row r="34" spans="1:8" s="59" customFormat="1" ht="67.5" x14ac:dyDescent="0.2">
      <c r="A34" s="100"/>
      <c r="B34" s="102" t="s">
        <v>15</v>
      </c>
      <c r="C34" s="101" t="s">
        <v>629</v>
      </c>
      <c r="D34" s="102" t="s">
        <v>630</v>
      </c>
      <c r="E34" s="102" t="s">
        <v>10</v>
      </c>
      <c r="F34" s="103">
        <v>1</v>
      </c>
      <c r="G34" s="58"/>
      <c r="H34" s="58">
        <f t="shared" si="2"/>
        <v>0</v>
      </c>
    </row>
    <row r="35" spans="1:8" s="59" customFormat="1" ht="189" x14ac:dyDescent="0.2">
      <c r="A35" s="100"/>
      <c r="B35" s="102" t="s">
        <v>16</v>
      </c>
      <c r="C35" s="101" t="s">
        <v>631</v>
      </c>
      <c r="D35" s="102" t="s">
        <v>632</v>
      </c>
      <c r="E35" s="102" t="s">
        <v>10</v>
      </c>
      <c r="F35" s="103">
        <v>1</v>
      </c>
      <c r="G35" s="58"/>
      <c r="H35" s="58">
        <f t="shared" si="2"/>
        <v>0</v>
      </c>
    </row>
    <row r="36" spans="1:8" s="59" customFormat="1" ht="189" x14ac:dyDescent="0.2">
      <c r="A36" s="100"/>
      <c r="B36" s="102" t="s">
        <v>17</v>
      </c>
      <c r="C36" s="101" t="s">
        <v>633</v>
      </c>
      <c r="D36" s="102" t="s">
        <v>634</v>
      </c>
      <c r="E36" s="102" t="s">
        <v>10</v>
      </c>
      <c r="F36" s="103">
        <v>1</v>
      </c>
      <c r="G36" s="58"/>
      <c r="H36" s="58">
        <f t="shared" si="2"/>
        <v>0</v>
      </c>
    </row>
    <row r="37" spans="1:8" s="59" customFormat="1" ht="121.5" x14ac:dyDescent="0.2">
      <c r="A37" s="102"/>
      <c r="B37" s="102" t="s">
        <v>18</v>
      </c>
      <c r="C37" s="101" t="s">
        <v>635</v>
      </c>
      <c r="D37" s="102" t="s">
        <v>636</v>
      </c>
      <c r="E37" s="102" t="s">
        <v>10</v>
      </c>
      <c r="F37" s="103">
        <v>1</v>
      </c>
      <c r="G37" s="58"/>
      <c r="H37" s="58">
        <f t="shared" si="2"/>
        <v>0</v>
      </c>
    </row>
    <row r="38" spans="1:8" s="59" customFormat="1" ht="121.5" x14ac:dyDescent="0.2">
      <c r="A38" s="102"/>
      <c r="B38" s="102" t="s">
        <v>19</v>
      </c>
      <c r="C38" s="101" t="s">
        <v>637</v>
      </c>
      <c r="D38" s="102" t="s">
        <v>618</v>
      </c>
      <c r="E38" s="102" t="s">
        <v>10</v>
      </c>
      <c r="F38" s="103">
        <v>1</v>
      </c>
      <c r="G38" s="58"/>
      <c r="H38" s="58">
        <f t="shared" si="2"/>
        <v>0</v>
      </c>
    </row>
    <row r="39" spans="1:8" s="61" customFormat="1" ht="13.5" x14ac:dyDescent="0.2">
      <c r="A39" s="104"/>
      <c r="B39" s="104"/>
      <c r="C39" s="105" t="s">
        <v>11</v>
      </c>
      <c r="D39" s="106"/>
      <c r="E39" s="106"/>
      <c r="F39" s="107"/>
      <c r="G39" s="60"/>
      <c r="H39" s="60">
        <f>SUM(H30:H38)</f>
        <v>0</v>
      </c>
    </row>
    <row r="40" spans="1:8" s="62" customFormat="1" ht="13.5" x14ac:dyDescent="0.2">
      <c r="A40" s="100"/>
      <c r="B40" s="100"/>
      <c r="C40" s="108"/>
      <c r="D40" s="109"/>
      <c r="E40" s="102"/>
      <c r="F40" s="103"/>
      <c r="G40" s="58"/>
      <c r="H40" s="58"/>
    </row>
    <row r="41" spans="1:8" s="61" customFormat="1" ht="27" x14ac:dyDescent="0.2">
      <c r="A41" s="104"/>
      <c r="B41" s="104"/>
      <c r="C41" s="105" t="s">
        <v>638</v>
      </c>
      <c r="D41" s="106"/>
      <c r="E41" s="106"/>
      <c r="F41" s="107"/>
      <c r="G41" s="60"/>
      <c r="H41" s="60">
        <f>SUM(H27,H39)</f>
        <v>0</v>
      </c>
    </row>
    <row r="42" spans="1:8" s="61" customFormat="1" ht="13.5" x14ac:dyDescent="0.2">
      <c r="A42" s="139"/>
      <c r="B42" s="139"/>
      <c r="C42" s="140"/>
      <c r="D42" s="141"/>
      <c r="E42" s="141"/>
      <c r="F42" s="142"/>
      <c r="G42" s="77"/>
      <c r="H42" s="77"/>
    </row>
    <row r="43" spans="1:8" s="62" customFormat="1" ht="13.5" customHeight="1" x14ac:dyDescent="0.2">
      <c r="A43" s="143"/>
      <c r="B43" s="144"/>
      <c r="C43" s="145" t="s">
        <v>640</v>
      </c>
      <c r="D43" s="146"/>
      <c r="E43" s="146"/>
      <c r="F43" s="147"/>
      <c r="G43" s="78"/>
      <c r="H43" s="78"/>
    </row>
    <row r="44" spans="1:8" s="62" customFormat="1" ht="13.5" customHeight="1" x14ac:dyDescent="0.2">
      <c r="A44" s="144"/>
      <c r="B44" s="148"/>
      <c r="C44" s="145"/>
      <c r="D44" s="146"/>
      <c r="E44" s="146"/>
      <c r="F44" s="147"/>
      <c r="G44" s="78"/>
      <c r="H44" s="78"/>
    </row>
  </sheetData>
  <sheetProtection algorithmName="SHA-512" hashValue="NccfGDw9IQN90x/N171cMSILDD1bCEJbGBYcgCtyA5dz8yYwzLJ6cmTS+zXUnmQjbo1DqewYc6Ga6ehgByXa/Q==" saltValue="VVwMctsxt38qeG0ANU+lcw==" spinCount="100000" sheet="1" objects="1" scenarios="1"/>
  <protectedRanges>
    <protectedRange sqref="A43:E44" name="Obseg1"/>
  </protectedRanges>
  <pageMargins left="0.62992125984251968" right="0.23622047244094491" top="0.35433070866141736" bottom="0.35433070866141736" header="0.31496062992125984" footer="0.11811023622047245"/>
  <pageSetup paperSize="9" scale="90" orientation="portrait" verticalDpi="300" r:id="rId1"/>
  <headerFooter alignWithMargins="0">
    <oddFooter>&amp;L&amp;8&amp;A&amp;C&amp;8Stran &amp;P od &amp;N&amp;R&amp;8Opa rešitve, d.o.o.</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A9D0B-9552-4671-BDAB-AAE2273E63D1}">
  <dimension ref="A1:H18"/>
  <sheetViews>
    <sheetView view="pageBreakPreview" zoomScaleNormal="100" zoomScaleSheetLayoutView="100" workbookViewId="0">
      <selection activeCell="C9" sqref="C9"/>
    </sheetView>
  </sheetViews>
  <sheetFormatPr defaultColWidth="7.85546875" defaultRowHeight="12.75" x14ac:dyDescent="0.2"/>
  <cols>
    <col min="1" max="1" width="5.85546875" style="79" customWidth="1"/>
    <col min="2" max="2" width="5.42578125" style="79" bestFit="1" customWidth="1"/>
    <col min="3" max="3" width="31.5703125" style="80" customWidth="1"/>
    <col min="4" max="4" width="12.5703125" style="36" customWidth="1"/>
    <col min="5" max="5" width="3.85546875" style="36" customWidth="1"/>
    <col min="6" max="6" width="8.85546875" style="37" customWidth="1"/>
    <col min="7" max="8" width="18.42578125" style="38" customWidth="1"/>
    <col min="9" max="16384" width="7.85546875" style="81"/>
  </cols>
  <sheetData>
    <row r="1" spans="1:8" s="35" customFormat="1" ht="11.25" customHeight="1" x14ac:dyDescent="0.2">
      <c r="A1" s="34"/>
      <c r="B1" s="34"/>
      <c r="C1" s="35" t="s">
        <v>599</v>
      </c>
      <c r="D1" s="36"/>
      <c r="E1" s="36"/>
      <c r="F1" s="37"/>
      <c r="G1" s="38"/>
      <c r="H1" s="38"/>
    </row>
    <row r="2" spans="1:8" s="35" customFormat="1" ht="11.25" customHeight="1" x14ac:dyDescent="0.2">
      <c r="A2" s="34"/>
      <c r="B2" s="34"/>
      <c r="C2" s="35" t="s">
        <v>598</v>
      </c>
      <c r="D2" s="36"/>
      <c r="E2" s="36"/>
      <c r="F2" s="37"/>
      <c r="G2" s="38"/>
      <c r="H2" s="38"/>
    </row>
    <row r="3" spans="1:8" s="35" customFormat="1" ht="11.25" customHeight="1" x14ac:dyDescent="0.2">
      <c r="A3" s="34"/>
      <c r="B3" s="34"/>
      <c r="C3" s="35" t="s">
        <v>0</v>
      </c>
      <c r="D3" s="36"/>
      <c r="E3" s="36"/>
      <c r="F3" s="37"/>
      <c r="G3" s="38"/>
      <c r="H3" s="38"/>
    </row>
    <row r="4" spans="1:8" s="35" customFormat="1" ht="11.25" customHeight="1" x14ac:dyDescent="0.2">
      <c r="A4" s="34"/>
      <c r="B4" s="34"/>
      <c r="C4" s="35" t="s">
        <v>1</v>
      </c>
      <c r="D4" s="39" t="s">
        <v>20</v>
      </c>
      <c r="E4" s="39"/>
      <c r="F4" s="39"/>
      <c r="G4" s="40"/>
      <c r="H4" s="40"/>
    </row>
    <row r="5" spans="1:8" s="35" customFormat="1" x14ac:dyDescent="0.2">
      <c r="A5" s="34"/>
      <c r="B5" s="34"/>
      <c r="D5" s="36"/>
      <c r="E5" s="36"/>
      <c r="F5" s="37"/>
      <c r="G5" s="38"/>
      <c r="H5" s="38"/>
    </row>
    <row r="6" spans="1:8" s="45" customFormat="1" ht="13.5" customHeight="1" x14ac:dyDescent="0.2">
      <c r="A6" s="41"/>
      <c r="B6" s="41"/>
      <c r="C6" s="42" t="s">
        <v>2</v>
      </c>
      <c r="D6" s="43" t="s">
        <v>693</v>
      </c>
      <c r="E6" s="43"/>
      <c r="F6" s="43"/>
      <c r="G6" s="44"/>
      <c r="H6" s="44"/>
    </row>
    <row r="7" spans="1:8" s="49" customFormat="1" x14ac:dyDescent="0.2">
      <c r="A7" s="46"/>
      <c r="B7" s="46"/>
      <c r="C7" s="47"/>
      <c r="D7" s="47"/>
      <c r="E7" s="47"/>
      <c r="F7" s="47"/>
      <c r="G7" s="48"/>
      <c r="H7" s="48"/>
    </row>
    <row r="8" spans="1:8" s="51" customFormat="1" ht="25.5" x14ac:dyDescent="0.2">
      <c r="A8" s="92" t="s">
        <v>28</v>
      </c>
      <c r="B8" s="92" t="s">
        <v>29</v>
      </c>
      <c r="C8" s="93" t="s">
        <v>3</v>
      </c>
      <c r="D8" s="92" t="s">
        <v>4</v>
      </c>
      <c r="E8" s="92" t="s">
        <v>5</v>
      </c>
      <c r="F8" s="92" t="s">
        <v>6</v>
      </c>
      <c r="G8" s="50" t="s">
        <v>7</v>
      </c>
      <c r="H8" s="50" t="s">
        <v>8</v>
      </c>
    </row>
    <row r="9" spans="1:8" s="68" customFormat="1" ht="67.5" x14ac:dyDescent="0.2">
      <c r="A9" s="120" t="s">
        <v>311</v>
      </c>
      <c r="B9" s="120"/>
      <c r="C9" s="121" t="s">
        <v>694</v>
      </c>
      <c r="D9" s="122"/>
      <c r="E9" s="122"/>
      <c r="F9" s="123"/>
      <c r="G9" s="67"/>
      <c r="H9" s="67"/>
    </row>
    <row r="10" spans="1:8" s="59" customFormat="1" ht="94.5" x14ac:dyDescent="0.2">
      <c r="A10" s="100"/>
      <c r="B10" s="102" t="s">
        <v>9</v>
      </c>
      <c r="C10" s="101" t="s">
        <v>695</v>
      </c>
      <c r="D10" s="102" t="s">
        <v>696</v>
      </c>
      <c r="E10" s="102" t="s">
        <v>10</v>
      </c>
      <c r="F10" s="103">
        <v>10</v>
      </c>
      <c r="G10" s="58"/>
      <c r="H10" s="58">
        <f>G10*F10</f>
        <v>0</v>
      </c>
    </row>
    <row r="11" spans="1:8" s="59" customFormat="1" ht="54" x14ac:dyDescent="0.2">
      <c r="A11" s="100"/>
      <c r="B11" s="102" t="s">
        <v>12</v>
      </c>
      <c r="C11" s="101" t="s">
        <v>697</v>
      </c>
      <c r="D11" s="102" t="s">
        <v>178</v>
      </c>
      <c r="E11" s="102" t="s">
        <v>10</v>
      </c>
      <c r="F11" s="103">
        <v>10</v>
      </c>
      <c r="G11" s="58"/>
      <c r="H11" s="58">
        <f t="shared" ref="H11:H13" si="0">G11*F11</f>
        <v>0</v>
      </c>
    </row>
    <row r="12" spans="1:8" s="59" customFormat="1" ht="54" x14ac:dyDescent="0.2">
      <c r="A12" s="100"/>
      <c r="B12" s="102" t="s">
        <v>13</v>
      </c>
      <c r="C12" s="101" t="s">
        <v>527</v>
      </c>
      <c r="D12" s="102" t="s">
        <v>698</v>
      </c>
      <c r="E12" s="102" t="s">
        <v>10</v>
      </c>
      <c r="F12" s="103">
        <v>10</v>
      </c>
      <c r="G12" s="58"/>
      <c r="H12" s="58">
        <f t="shared" si="0"/>
        <v>0</v>
      </c>
    </row>
    <row r="13" spans="1:8" s="59" customFormat="1" ht="54" x14ac:dyDescent="0.2">
      <c r="A13" s="100"/>
      <c r="B13" s="102" t="s">
        <v>14</v>
      </c>
      <c r="C13" s="101" t="s">
        <v>481</v>
      </c>
      <c r="D13" s="102" t="s">
        <v>699</v>
      </c>
      <c r="E13" s="102" t="s">
        <v>10</v>
      </c>
      <c r="F13" s="103">
        <v>11</v>
      </c>
      <c r="G13" s="58"/>
      <c r="H13" s="58">
        <f t="shared" si="0"/>
        <v>0</v>
      </c>
    </row>
    <row r="14" spans="1:8" s="61" customFormat="1" ht="13.5" x14ac:dyDescent="0.2">
      <c r="A14" s="104"/>
      <c r="B14" s="104"/>
      <c r="C14" s="105"/>
      <c r="D14" s="106"/>
      <c r="E14" s="106"/>
      <c r="F14" s="107"/>
      <c r="G14" s="60"/>
      <c r="H14" s="60"/>
    </row>
    <row r="15" spans="1:8" s="61" customFormat="1" ht="13.5" x14ac:dyDescent="0.2">
      <c r="A15" s="104"/>
      <c r="B15" s="104"/>
      <c r="C15" s="105" t="s">
        <v>700</v>
      </c>
      <c r="D15" s="106"/>
      <c r="E15" s="106"/>
      <c r="F15" s="107"/>
      <c r="G15" s="60"/>
      <c r="H15" s="60">
        <f>SUM(H10:H13)</f>
        <v>0</v>
      </c>
    </row>
    <row r="16" spans="1:8" s="61" customFormat="1" ht="13.5" x14ac:dyDescent="0.2">
      <c r="A16" s="139"/>
      <c r="B16" s="139"/>
      <c r="C16" s="140"/>
      <c r="D16" s="141"/>
      <c r="E16" s="141"/>
      <c r="F16" s="142"/>
      <c r="G16" s="77"/>
      <c r="H16" s="77"/>
    </row>
    <row r="17" spans="1:8" s="62" customFormat="1" ht="13.5" customHeight="1" x14ac:dyDescent="0.2">
      <c r="A17" s="143"/>
      <c r="B17" s="144"/>
      <c r="C17" s="145" t="s">
        <v>640</v>
      </c>
      <c r="D17" s="146"/>
      <c r="E17" s="146"/>
      <c r="F17" s="147"/>
      <c r="G17" s="78"/>
      <c r="H17" s="78"/>
    </row>
    <row r="18" spans="1:8" s="62" customFormat="1" ht="13.5" customHeight="1" x14ac:dyDescent="0.2">
      <c r="A18" s="144"/>
      <c r="B18" s="148"/>
      <c r="C18" s="145"/>
      <c r="D18" s="146"/>
      <c r="E18" s="146"/>
      <c r="F18" s="147"/>
      <c r="G18" s="78"/>
      <c r="H18" s="78"/>
    </row>
  </sheetData>
  <sheetProtection algorithmName="SHA-512" hashValue="8/Jcmfhtt8Id6/sXRKcKDKzQjXrpWzv2uPugpSk8c0ofkbc0JnRd9cQfEpJ8qvTeZmBdXl8oHfemaXbfqZd3Kw==" saltValue="dauG5TCABNFXYTU8L48fvQ==" spinCount="100000" sheet="1" objects="1" scenarios="1"/>
  <protectedRanges>
    <protectedRange sqref="A17:E18" name="Obseg1"/>
  </protectedRanges>
  <pageMargins left="0.62992125984251968" right="0.23622047244094491" top="0.35433070866141736" bottom="0.35433070866141736" header="0.31496062992125984" footer="0.11811023622047245"/>
  <pageSetup paperSize="9" scale="90" orientation="portrait" verticalDpi="300" r:id="rId1"/>
  <headerFooter alignWithMargins="0">
    <oddFooter>&amp;L&amp;8&amp;A&amp;C&amp;8Stran &amp;P od &amp;N&amp;R&amp;8Opa rešitve, d.o.o.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SPLOŠNO</vt:lpstr>
      <vt:lpstr>PONUDBA-ostali prostori</vt:lpstr>
      <vt:lpstr>PONUDBA-igralnice</vt:lpstr>
      <vt:lpstr>PONUDBA-pralnica, čistila</vt:lpstr>
      <vt:lpstr>PONUDBA-GARDEROBA VRTCA</vt:lpstr>
      <vt:lpstr>'PONUDBA-GARDEROBA VRTCA'!Področje_tiskanja</vt:lpstr>
      <vt:lpstr>'PONUDBA-igralnice'!Področje_tiskanja</vt:lpstr>
      <vt:lpstr>'PONUDBA-ostali prostori'!Področje_tiskanja</vt:lpstr>
      <vt:lpstr>'PONUDBA-pralnica, čistila'!Področje_tiskanja</vt:lpstr>
      <vt:lpstr>REKAPITULACIJA!Področje_tiskanja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AnaM</dc:creator>
  <cp:lastModifiedBy>Andrej</cp:lastModifiedBy>
  <cp:lastPrinted>2017-07-25T14:17:51Z</cp:lastPrinted>
  <dcterms:created xsi:type="dcterms:W3CDTF">2016-09-06T11:08:22Z</dcterms:created>
  <dcterms:modified xsi:type="dcterms:W3CDTF">2017-12-14T15:58:09Z</dcterms:modified>
</cp:coreProperties>
</file>